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ptop\Desktop\MOTO_NAUTIKA\Moto-nautika i provedba\ZA OBJAVU\final\"/>
    </mc:Choice>
  </mc:AlternateContent>
  <xr:revisionPtr revIDLastSave="0" documentId="13_ncr:1_{F686ACAD-7CAB-418E-B9ED-E4135DC582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" sheetId="4" r:id="rId1"/>
  </sheets>
  <definedNames>
    <definedName name="_xlnm.Print_Area" localSheetId="0">SPEC!$A$1:$F$244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1" i="4" l="1"/>
  <c r="F219" i="4"/>
  <c r="F37" i="4"/>
  <c r="F39" i="4"/>
  <c r="F41" i="4"/>
  <c r="F43" i="4"/>
  <c r="F45" i="4"/>
  <c r="F47" i="4"/>
  <c r="F49" i="4"/>
  <c r="F51" i="4"/>
  <c r="F53" i="4"/>
  <c r="F64" i="4"/>
  <c r="F66" i="4"/>
  <c r="F104" i="4"/>
  <c r="F105" i="4"/>
  <c r="F55" i="4"/>
  <c r="F224" i="4" l="1"/>
  <c r="F234" i="4" s="1"/>
  <c r="F188" i="4"/>
  <c r="F186" i="4"/>
  <c r="F184" i="4"/>
  <c r="F182" i="4"/>
  <c r="F95" i="4"/>
  <c r="F93" i="4"/>
  <c r="F91" i="4"/>
  <c r="F89" i="4"/>
  <c r="F69" i="4"/>
  <c r="D87" i="4"/>
  <c r="F87" i="4" s="1"/>
  <c r="D86" i="4"/>
  <c r="F86" i="4" s="1"/>
  <c r="D85" i="4"/>
  <c r="F85" i="4" s="1"/>
  <c r="F82" i="4"/>
  <c r="F81" i="4"/>
  <c r="F80" i="4"/>
  <c r="F73" i="4"/>
  <c r="F75" i="4"/>
  <c r="F77" i="4"/>
  <c r="F70" i="4"/>
  <c r="F71" i="4"/>
  <c r="F199" i="4" l="1"/>
  <c r="F196" i="4"/>
  <c r="F209" i="4" l="1"/>
  <c r="D205" i="4" l="1"/>
  <c r="F142" i="4"/>
  <c r="F144" i="4"/>
  <c r="F140" i="4"/>
  <c r="F35" i="4" l="1"/>
  <c r="F33" i="4"/>
  <c r="F31" i="4"/>
  <c r="F13" i="4"/>
  <c r="F97" i="4" l="1"/>
  <c r="F230" i="4" s="1"/>
  <c r="F205" i="4"/>
  <c r="F211" i="4"/>
  <c r="F207" i="4"/>
  <c r="F202" i="4"/>
  <c r="F213" i="4" l="1"/>
  <c r="F233" i="4" s="1"/>
  <c r="F148" i="4"/>
  <c r="F138" i="4"/>
  <c r="F136" i="4"/>
  <c r="F103" i="4"/>
  <c r="F108" i="4"/>
  <c r="F113" i="4"/>
  <c r="F116" i="4"/>
  <c r="F117" i="4"/>
  <c r="F119" i="4"/>
  <c r="F121" i="4"/>
  <c r="F123" i="4"/>
  <c r="F134" i="4"/>
  <c r="F147" i="4"/>
  <c r="F149" i="4"/>
  <c r="F152" i="4"/>
  <c r="F155" i="4"/>
  <c r="F157" i="4"/>
  <c r="F159" i="4"/>
  <c r="F161" i="4"/>
  <c r="F164" i="4"/>
  <c r="F166" i="4"/>
  <c r="F174" i="4"/>
  <c r="F176" i="4"/>
  <c r="F178" i="4"/>
  <c r="F180" i="4"/>
  <c r="F110" i="4"/>
  <c r="F125" i="4" l="1"/>
  <c r="F231" i="4" s="1"/>
  <c r="F171" i="4"/>
  <c r="F190" i="4" s="1"/>
  <c r="F232" i="4" l="1"/>
  <c r="F235" i="4" s="1"/>
  <c r="F236" i="4" l="1"/>
  <c r="F237" i="4" l="1"/>
</calcChain>
</file>

<file path=xl/sharedStrings.xml><?xml version="1.0" encoding="utf-8"?>
<sst xmlns="http://schemas.openxmlformats.org/spreadsheetml/2006/main" count="265" uniqueCount="155">
  <si>
    <t>Red.  br.</t>
  </si>
  <si>
    <t>NAZIV USLUGE</t>
  </si>
  <si>
    <t>kom</t>
  </si>
  <si>
    <t>UKUPNO</t>
  </si>
  <si>
    <t>Jed. mjere</t>
  </si>
  <si>
    <t xml:space="preserve">kom </t>
  </si>
  <si>
    <t>m</t>
  </si>
  <si>
    <t>pauš.</t>
  </si>
  <si>
    <t>REKAPITULACIJA</t>
  </si>
  <si>
    <t>I</t>
  </si>
  <si>
    <t>II</t>
  </si>
  <si>
    <t>III</t>
  </si>
  <si>
    <t>PDV 25%</t>
  </si>
  <si>
    <t>SVEUKUPNO</t>
  </si>
  <si>
    <t>Za Reflektor d.o.o.</t>
  </si>
  <si>
    <t>Ukupno</t>
  </si>
  <si>
    <t>Jedinična cijena</t>
  </si>
  <si>
    <t>Količina</t>
  </si>
  <si>
    <t>1.</t>
  </si>
  <si>
    <t>2.</t>
  </si>
  <si>
    <t>3.</t>
  </si>
  <si>
    <t>Transport materijala, alata i opreme te povrat materijala i alata sa gradilišta.</t>
  </si>
  <si>
    <t xml:space="preserve">III  PLINSKA INSTALACIJA </t>
  </si>
  <si>
    <t>Dobava i montaža zaštitnih cijevi.</t>
  </si>
  <si>
    <t>Dobava i montaža kuglaste slavine za zemni plin u kompletu s rastavnom vezom.</t>
  </si>
  <si>
    <t>DN 15 PN 4</t>
  </si>
  <si>
    <t>DN 20 PN 6</t>
  </si>
  <si>
    <t>Dobava i montaža hvataća nečistoće za zemni plin.</t>
  </si>
  <si>
    <t>Veličine 600x600x250</t>
  </si>
  <si>
    <t>Antikorozivna zaštita cijevi koje se vode vidljivo i sastoji od mehaničkog čišćenja i odmaščivanja metalnih površina te bojanja jedanput temeljnom bojom i dva puta žutom lak bojom.</t>
  </si>
  <si>
    <t>Dobava i montaža crnih čeličnih bešavnih cijevi sa svim spojnim i fazonskim komadima.</t>
  </si>
  <si>
    <t>Plastična traka za označavanje plinske instalacije.</t>
  </si>
  <si>
    <t>Tlačna proba, punjenje cjelokupne instalacije plinom i odzračivanje. U cijeni je i probijanje otvora kroz zidove i stropove, bez naknadnog zatvaranja istih.</t>
  </si>
  <si>
    <t>IV</t>
  </si>
  <si>
    <t>Damir Hromatko dipl.ing.stroj.</t>
  </si>
  <si>
    <t>Sitni potrošni materijal (obujmice, tiplovi, vijci, kudelja, pasta, ...)</t>
  </si>
  <si>
    <t>Sitni i potrošni materijal ( plin, kisik, žica za zavarivanje, obujmice, tiplovi, vijci, teflonski konac, ...)</t>
  </si>
  <si>
    <t>Dobava i montaža izolacionog komada</t>
  </si>
  <si>
    <t>Dobava i montaža PEHD sedla za uvarivanje pod tlakom d110/32</t>
  </si>
  <si>
    <t>PEHD cijevi za izradu plinskog priključka PEHD 32</t>
  </si>
  <si>
    <t>Prijelazni komad čelik plastika - PE32/Č.NO25</t>
  </si>
  <si>
    <t>DN 25 PN 6</t>
  </si>
  <si>
    <t>Antikorozivna zaštita čeličnih cijevi koje se vode u zemlji i podžbukno, podu ili zidu:</t>
  </si>
  <si>
    <t>NO 20</t>
  </si>
  <si>
    <t>SPECIFIKACIJA MATERIJALA I RADOVA</t>
  </si>
  <si>
    <t>Gruba i fina regulacija instalacije radijatorskog grijanja. U cijenu uključiti tlačnu probu vodenim tlakom od 4,5 bara u trajanju od najmanje 3 sata.</t>
  </si>
  <si>
    <t>komplet</t>
  </si>
  <si>
    <t>Gruba i fina regulacija instalacije.  U cijenu uključiti tlačnu probu vodenim tlakom od 4,5 bara u trajanju od najmanje 3 sata.</t>
  </si>
  <si>
    <t>OPREMA STROJARNICE - GLAVNA STROJARSKA OPREMA</t>
  </si>
  <si>
    <t>Posebnosti:</t>
  </si>
  <si>
    <t>- upravljanje s više krugova grijanja, kaskadno vođenje (do 7 uređaja), „smart energy monitoring“, mogućnost daljinskog nadzora, opcija spajanja sobnih korektora VR 92</t>
  </si>
  <si>
    <t>- multifunkcionalna regulacija koja može upravljati sustavom grijanja, hlađenja, ventilacije, solarne pipreme PTV</t>
  </si>
  <si>
    <t>- tri moda rada: off / vremenski programirano / ručni rad</t>
  </si>
  <si>
    <t>- upravljanje u zavisnosti od vanjske temperature te odabrane krivulje grijanja (vanjski osjetnik s DCF prijemnikom)</t>
  </si>
  <si>
    <t>- „energy data“: prikaz prinosa i potrošnje za aktualni i prethodni mjesec, te ukupno</t>
  </si>
  <si>
    <t xml:space="preserve">Područje regulacije temperature polaznog voda grijanja 30 … 80 ℃ </t>
  </si>
  <si>
    <t xml:space="preserve">Maksimalni dopušteni tlak (PMS) 0,4 MPa (4,0 bar) </t>
  </si>
  <si>
    <t xml:space="preserve">Opseg korisnosti (P) pri 50/30 °C 8,7……48,0 kW </t>
  </si>
  <si>
    <t xml:space="preserve">Opseg korisnosti (P) pri 80/60 °C 7,8……44,1 kW </t>
  </si>
  <si>
    <t xml:space="preserve">Maksimalno toplotno opterećenje – grijanje (Q maks.) 45,2 kW </t>
  </si>
  <si>
    <t xml:space="preserve">Minimalno toplotno opterećenje – grijanje (Q min.) 8,1 kW </t>
  </si>
  <si>
    <t xml:space="preserve">Promjer plinskog priključka 1" </t>
  </si>
  <si>
    <t xml:space="preserve">Promjer polaznog / povratnog voda grijanja 1 1/2" </t>
  </si>
  <si>
    <t xml:space="preserve">Promjer priključka sigurnosnog ventila 3/4" </t>
  </si>
  <si>
    <t xml:space="preserve">Tlak za opskrbu plinom G20 2,0 kPa (20,0 mbar) </t>
  </si>
  <si>
    <t xml:space="preserve">Min. temperatura dimnih plinova 37 ℃ </t>
  </si>
  <si>
    <t xml:space="preserve">Maks. temperatura dimnih plinova 78 ℃ </t>
  </si>
  <si>
    <t>Stupanj zaštite IPX4D</t>
  </si>
  <si>
    <t>Plinski ventil ravni Rp 1" sa protupožarnom zaštitom</t>
  </si>
  <si>
    <t>Sifon R1"</t>
  </si>
  <si>
    <t>NO25</t>
  </si>
  <si>
    <t>Dobava i montaža gibljive spojne cijevi za plinomjer NO 25.</t>
  </si>
  <si>
    <t>1800/600</t>
  </si>
  <si>
    <t>Dobava i montaža razdjelnika i sabirnika komplet sa kuglastim slavinama na polazu i povratu primarnog kruga grijanja, završnim komadom za odzračivanje i punjenje sistema, adapterima za priključak cijevi grijanja te montažnim materijalom za ugradnju u ormarić. Cijena uključuje i ormarić potrebnih dimenzija</t>
  </si>
  <si>
    <t>Tlačna proba u prisustvu distributera plina</t>
  </si>
  <si>
    <t>kompl.</t>
  </si>
  <si>
    <t xml:space="preserve">Dobava i montaža bakrenih cijevi komplet sa fazonskim komadima, uključujući sav ovjesni pribor </t>
  </si>
  <si>
    <t>Izolacija cijevi iz predhodne stavke crnim kaučukom cijevovoda za hlađenje u debljini 25mm za cijevi:</t>
  </si>
  <si>
    <t xml:space="preserve">Sitni potrošni  materijal potreban za spajanje cijevovoda, kao što su : brtve, vijci, konzole, oslonci i ostali montažni materijal </t>
  </si>
  <si>
    <t>ø 3/4"</t>
  </si>
  <si>
    <t>Ventil za toplu vodu sa rastavnom vezom za spajanje kalorifera i kazetnih ventilokonvektora na cijevnu mrežu</t>
  </si>
  <si>
    <t>ø 1"</t>
  </si>
  <si>
    <t>Manometar mjernog područja 0 - 6 bara zajedno sa kuglastom slavinom:</t>
  </si>
  <si>
    <t>Termometar u mesinganom kučištu temperaturnog područja od 0 – 120°C</t>
  </si>
  <si>
    <t>ɸ 35</t>
  </si>
  <si>
    <t>ɸ 28</t>
  </si>
  <si>
    <t>ɸ 22</t>
  </si>
  <si>
    <t>Pocinčani fitinzi za spoj opreme u kotlovnici (holenderi, duple nazuvice, T komadi, redukcije, brtve, ...</t>
  </si>
  <si>
    <t>paušal.</t>
  </si>
  <si>
    <t>Sitni potrošni i pomoćni materijal (plin, kisik, žica za letovanje, kudelja, pasta, obujmice, tiplovi, vijci, ...)</t>
  </si>
  <si>
    <t>21.</t>
  </si>
  <si>
    <t>22.</t>
  </si>
  <si>
    <t>23.</t>
  </si>
  <si>
    <t>24.</t>
  </si>
  <si>
    <t xml:space="preserve">Kuglasti ventili za toplu vodu </t>
  </si>
  <si>
    <t>ø 1/2"</t>
  </si>
  <si>
    <t>Dobava i montaža bakrenih cijevi komplet sa fazonskim komadima, u kotlovnici</t>
  </si>
  <si>
    <t>Izolacija cijevi iz predhodne stavke crnim kaučukom cijevovoda za hlađenje u debljini 25mm u oblozi od izogenopaka, za cijevi:</t>
  </si>
  <si>
    <t>kompl</t>
  </si>
  <si>
    <r>
      <rPr>
        <sz val="10"/>
        <rFont val="Calibri"/>
        <family val="2"/>
        <charset val="238"/>
      </rPr>
      <t>Φ</t>
    </r>
    <r>
      <rPr>
        <sz val="10"/>
        <rFont val="Arial"/>
        <family val="2"/>
      </rPr>
      <t xml:space="preserve"> 25 x 2,5  mm                                            </t>
    </r>
  </si>
  <si>
    <r>
      <rPr>
        <sz val="10"/>
        <rFont val="Calibri"/>
        <family val="2"/>
        <charset val="238"/>
      </rPr>
      <t>Φ</t>
    </r>
    <r>
      <rPr>
        <sz val="10"/>
        <rFont val="Arial"/>
        <family val="2"/>
      </rPr>
      <t xml:space="preserve"> 16 x 2,0  mm                                            </t>
    </r>
  </si>
  <si>
    <r>
      <t xml:space="preserve">  čelična zaštitna cijev </t>
    </r>
    <r>
      <rPr>
        <sz val="10"/>
        <rFont val="Calibri"/>
        <family val="2"/>
        <charset val="238"/>
      </rPr>
      <t>Φ</t>
    </r>
    <r>
      <rPr>
        <sz val="10"/>
        <rFont val="Arial"/>
        <family val="2"/>
      </rPr>
      <t xml:space="preserve"> 42,4, L=1 m</t>
    </r>
  </si>
  <si>
    <r>
      <t xml:space="preserve">Dobava i montaža limenog ormara iz inox lima za smještaj mjerno redukcijske stanice izrađen iz dekapiranog lima. Na prednjoj strani ormara ugraditi vrata sa mogućnošću zatvaranja bez zaključavanja. Ormar opremiti s ventilacionim otvorima s prednje strane i to na donjoj i gornjoj strani ormara dimenzije </t>
    </r>
    <r>
      <rPr>
        <sz val="10"/>
        <rFont val="Calibri"/>
        <family val="2"/>
        <charset val="238"/>
      </rPr>
      <t>Φ</t>
    </r>
    <r>
      <rPr>
        <sz val="10"/>
        <rFont val="Arial"/>
        <family val="2"/>
      </rPr>
      <t xml:space="preserve"> 20 mm. </t>
    </r>
  </si>
  <si>
    <r>
      <rPr>
        <sz val="10"/>
        <rFont val="Arial"/>
        <family val="2"/>
        <charset val="238"/>
      </rPr>
      <t>ɸ</t>
    </r>
    <r>
      <rPr>
        <sz val="10"/>
        <rFont val="Calibri"/>
        <family val="2"/>
        <charset val="238"/>
      </rPr>
      <t xml:space="preserve"> 35</t>
    </r>
  </si>
  <si>
    <t>Podložni sloj i obloga od pijeska: Obuhvaća pripremu podloge, dobavu materijala, utovar, prijevoz, istovar, razastiranje, zbijanje, taj. sav rad na izradi i ugradnji sloja i obloge. Obračun po m³ stvarno izvedene količine.</t>
  </si>
  <si>
    <r>
      <t>m</t>
    </r>
    <r>
      <rPr>
        <vertAlign val="superscript"/>
        <sz val="10"/>
        <rFont val="Arial"/>
        <family val="2"/>
        <charset val="238"/>
      </rPr>
      <t>3</t>
    </r>
  </si>
  <si>
    <t>Iskop rova za instalacije Strojni iskop zemlje, a prema potrebi i ručni, dubine 0,8 m, širine 0,4 m u zemljanom tlu u materijalu kategorije "C".  Izvodi se u zbijenom nasipu uz svu potrebnu zaštitu stabilnosti iskopa (razupiranje, odvodnja, zbijanje).  U jediničnu cijenu uračunati su svi radovi na iskopu materijala, vertikalni prijenosi, utovari u prijevozna sredstva, radovi na uređenju i čišćenju pokosa, planiranje iskopanih i susjednih površina.  Obračun po m³ stvarno izvedenog iskopa u sraslom stanju.</t>
  </si>
  <si>
    <t>m3</t>
  </si>
  <si>
    <t>Zatrpavanje materijalom od iskopa:
Obuhvaća prijevoz, nasipavanje, razastiranje i zbijanje materijala.  Obračun po m³ stvarno izvedene količine u zbijenom stanju.</t>
  </si>
  <si>
    <t>Prijevoz viška zemlje na najbliži deponij. U rad su uključeni vertikalni prijenosi, utovari i istovari u prijevozna sredstva te privremena odlaganja. Obračun po m³ stvarno izvedene količine preostalog materijala.</t>
  </si>
  <si>
    <t>Termostatski ventil 3/4" kao zaštita od prevruće vode</t>
  </si>
  <si>
    <t>Sigurnosna grupa za spremnike preko 200 litara i tlak u
mreži do 10 bara</t>
  </si>
  <si>
    <t>Originalni koncetricni zrako- dimovodni sustav 80/125 za kondenzacijski uređaj. Sa završnim komadom za ravni krov. Ukupne dužine (visine) 8m.</t>
  </si>
  <si>
    <t>Automatski ozračni pipci u kompletu sa kuglastim ventilom NO15</t>
  </si>
  <si>
    <t>22 VM/600/720</t>
  </si>
  <si>
    <t>22 VM/600/520</t>
  </si>
  <si>
    <t>22 VM/600/400</t>
  </si>
  <si>
    <t xml:space="preserve"> za 6 krugova grijanja</t>
  </si>
  <si>
    <t>INSTALACIJA GRIJANJA - toplovodni grijač</t>
  </si>
  <si>
    <t>IV  INSTALACIJA GRIJANJA - toplovodni grijač</t>
  </si>
  <si>
    <t xml:space="preserve">PLINSKA INSTALACIJA </t>
  </si>
  <si>
    <t>II INSTALACIJA RADIJATORSKOG GRIJANJA</t>
  </si>
  <si>
    <t>INSTALACIJA RADIJATORSKOG GRIJANJA</t>
  </si>
  <si>
    <t>V  INSTALACIJA GRIJANJA I HLAĐENJA - dizalice TOPLINE ZRAK ZRAK</t>
  </si>
  <si>
    <t>MOTO-NAUTIKA</t>
  </si>
  <si>
    <t>Priključni set za ecoTEC plus VU 486/5-5 i VU 656/5-5 ili jednakovrijedan</t>
  </si>
  <si>
    <t>Montažna šina za auroTHERM VFK za montažu VFK V
kolektora na kosi krov ili jednakovrijedno</t>
  </si>
  <si>
    <t>Set za punjenje auroSTEP plus sustava sa solarnom
tekućinom - isključivo za "drain-back" sustave, odnosno u
kombinaciji sa podstanicom VMS 8D ili jednakovrijedno</t>
  </si>
  <si>
    <t>Solarna podstanica VMS 8 D "drain-back" ili jednakovrijedno</t>
  </si>
  <si>
    <t>Multifunkcionalni atmosferski regulator sensoCOMFORT VRC 720 s regulacijom temperature u polaznom vodu jednog direktnog kruga grijanja te s mogučnošću hidrauličkog proširivanja ili jednakovrijedno</t>
  </si>
  <si>
    <t>VR 71 (FM 5) - modul za hidrauličko proširivanje
regulatora multiMATIC VRC 700/720 ili jednakovrijedno</t>
  </si>
  <si>
    <t>Internet komunikacijska jedinica sensoNET VR 921 ili jednakovrijedno</t>
  </si>
  <si>
    <t xml:space="preserve">Dobava i montaža  čeličnih pločastih ventilskih radijatora sa srednjim priključkom VOGEL &amp; NOOT tip T6 ili jednakovrijedno, sa integriranim radijatorskim ventilom, odzračnim ventilom, priključkom za pražnjenje, čepom, zapornim kutnim H ventilom, ovjesnim priborom za montažu na zid, te materijalom za spajanje i brtvljenje. </t>
  </si>
  <si>
    <t>Dobava i montaža  čeličnih kupaonskih cijevnih ogrijevnih tijela VOGEL &amp; NOOT ili jednakovrijedno , komplet s kutnim termoventilom i navijkom, odzračnim ventilom, 3 slijepa čepa, setom za montažu na zid i materijalom za spajanje i brtvljenje.</t>
  </si>
  <si>
    <t>Dobava i montaža termostatskih glava proizvođača DANFOSS ili jednakovrijedno</t>
  </si>
  <si>
    <t>Dobava i montaža cijevi kao UNIPIPE ili jednakovrijedno za radijatorsko grijanje komplet sa izolacijom i svim potrebnim fazonskim komadima i materijalom za spajanje i brtvljenje. U stavci su uključeni sitni građevinski radovi štemanja i bušenja zidova radi polaganja cijevi.</t>
  </si>
  <si>
    <t>Dobava i montaža plinomjera na mijeh za protok zemnog plina max. 6 m3/h, min. 40 l/h kao plinomjer s temperaturnom kompenzacijom proizvod “ELSTER INSTROMET” tip BK-G4 T  NO 25 ili jednakovrijedno</t>
  </si>
  <si>
    <t>Dobava i montaža regulatora tlaka EKB-10/G A1 ili jednakovrijedno s rastavljivom vezom.</t>
  </si>
  <si>
    <t>- premazivanje antikorozivnom emulzijom očišćenih čeličnih površina plinovoda – Primer 1027 Polyken ili jednakovrijedno</t>
  </si>
  <si>
    <t>- omatanje trakom za mehaničku zaštitu plinovoda cijevi oznake 955.20 (2“ x 100) Polyken ili jednakovrijedno</t>
  </si>
  <si>
    <t>- omatanje polietilenskom trakom za antikorozivnu površinu plinovoda oznake 980.20 (2“ x 100) Polyken ili jednakovrijedno</t>
  </si>
  <si>
    <t xml:space="preserve">Kalorifer za grijanje  ovješenog o konstrukciju objekta, pogonski medij grijanja topla voda režima70/50ºC, kao proizvod SONNIGER ili jednakovrijedno. Snage 10-30 KW.Kalorifer se isporučuje sa nosačima za ovješenje na strop, upravljačkim regulatorom brzine za montažu na zid. </t>
  </si>
  <si>
    <r>
      <t xml:space="preserve">Plinski kondenzacijski cirkulacijski uređaj ecoTEC plus VU 486/5-5 ili jednakovrijedan visoki stupanj iskoristivosti kondenzacijske tehnologije, modulacijsko područje učinka </t>
    </r>
    <r>
      <rPr>
        <sz val="11"/>
        <color theme="1"/>
        <rFont val="Calibri"/>
        <family val="2"/>
        <charset val="238"/>
        <scheme val="minor"/>
      </rPr>
      <t>min 1:5, DIA sustav plus (digitalni sustav za informacije i analizu s proširenim funkcijama), priprema za priključenje spremnika. Uređaj za grijanje i pripremu tople vode (u kombinaciji s indirektno grijanim spremnikom). Prikladan za sustave grijanja s radijatorima ili podnim grijanjem. Integrirana visokoučinkovita cirkulacijska crpka (frekventna). Rad bez integriranog bypass-a, rad do maksimalno 4 bara, sakupljač kišnice, dinamično odzračivanje, lagan i kompaktan dizajn, mogućnost rada bez hidrauličke skretnice, konstatno praćenje i modulacija diferencijalnog tlaka - manje buke.</t>
    </r>
  </si>
  <si>
    <r>
      <t xml:space="preserve">Nazivni protok vode (ΔT = 20 K) </t>
    </r>
    <r>
      <rPr>
        <sz val="11"/>
        <color theme="1"/>
        <rFont val="Calibri"/>
        <family val="2"/>
        <charset val="238"/>
        <scheme val="minor"/>
      </rPr>
      <t xml:space="preserve">min 1.900 l/h </t>
    </r>
  </si>
  <si>
    <r>
      <t xml:space="preserve">Nazivna korisnost pri 80/60 °C </t>
    </r>
    <r>
      <rPr>
        <sz val="11"/>
        <color theme="1"/>
        <rFont val="Calibri"/>
        <family val="2"/>
        <charset val="238"/>
        <scheme val="minor"/>
      </rPr>
      <t xml:space="preserve">min 97,5 % </t>
    </r>
  </si>
  <si>
    <r>
      <t xml:space="preserve">Nazivna korisnost pri 50/30 °C </t>
    </r>
    <r>
      <rPr>
        <sz val="11"/>
        <color theme="1"/>
        <rFont val="Calibri"/>
        <family val="2"/>
        <charset val="238"/>
        <scheme val="minor"/>
      </rPr>
      <t xml:space="preserve">min 106,2 % </t>
    </r>
  </si>
  <si>
    <r>
      <t>Osnovni krovni nosač tip P</t>
    </r>
    <r>
      <rPr>
        <sz val="11"/>
        <color theme="1"/>
        <rFont val="Calibri"/>
        <family val="2"/>
        <charset val="238"/>
        <scheme val="minor"/>
      </rPr>
      <t xml:space="preserve"> ili jednakovrijedno</t>
    </r>
  </si>
  <si>
    <r>
      <t xml:space="preserve">Tekućina protiv smrzavanja na bazi propilen-glikola za
trajno zadržavanje u sustavu sa zaštitom od smrzavanja
do </t>
    </r>
    <r>
      <rPr>
        <sz val="11"/>
        <color theme="1"/>
        <rFont val="Calibri"/>
        <family val="2"/>
        <charset val="238"/>
        <scheme val="minor"/>
      </rPr>
      <t>min -28 °C (20 l)Namjena: solarni sustavi, dizalice topline</t>
    </r>
  </si>
  <si>
    <r>
      <t xml:space="preserve">Bivalentan spremnik auroSTEP plus sustava VIH S2 250/4 B, kapaciteta </t>
    </r>
    <r>
      <rPr>
        <sz val="11"/>
        <color theme="1"/>
        <rFont val="Calibri"/>
        <family val="2"/>
        <charset val="238"/>
        <scheme val="minor"/>
      </rPr>
      <t>min 250litara ili jednakovrijedno</t>
    </r>
  </si>
  <si>
    <r>
      <t>Ekspanzijska posuda V 40 l, H</t>
    </r>
    <r>
      <rPr>
        <vertAlign val="subscript"/>
        <sz val="11"/>
        <color theme="1"/>
        <rFont val="Calibri"/>
        <family val="2"/>
        <charset val="238"/>
        <scheme val="minor"/>
      </rPr>
      <t>stat</t>
    </r>
    <r>
      <rPr>
        <sz val="11"/>
        <color theme="1"/>
        <rFont val="Calibri"/>
        <family val="2"/>
        <charset val="238"/>
        <scheme val="minor"/>
      </rPr>
      <t xml:space="preserve"> = min 1,5 bar</t>
    </r>
  </si>
  <si>
    <t>tip R1 ili jednakovrijedan</t>
  </si>
  <si>
    <t>Dubava, ugradnja puštanje u pogon po sistemu ključ u ruke Dizalice topline zrak zrak kao multi split sustav Vaillant vanjska jedinica Vaillant VAI 8-072 WN ili jednakovrijedno, snage grijanja/hlađenja min 8,5kW. Sa tri unutarnje jedinice  Vaillant VAI 8-025 WNI ili jednakovrijedno snage grijanja/hlađenja min 2,6/2,8kW.
Stavka obuhvaća sav potreban ovjesni i ostali pribor do potpune gotovosti</t>
  </si>
  <si>
    <t>Dobava, ugradnja puštanje u pogon po sistemu ključ u ruke Dizalice topline zrak zrak kao split sustav Vaillant VAI 8-065 WN ili jednakovrijedno, snage grijanja/hlađenja min 6,4kW. 
Stavka obuhvaća sav potreban ovjesni i ostali pribor do potpune gotovosti</t>
  </si>
  <si>
    <r>
      <t xml:space="preserve">-u kombinaciji s komunikacijskim modulom sensoNET 921 ili </t>
    </r>
    <r>
      <rPr>
        <sz val="11"/>
        <color theme="1"/>
        <rFont val="Calibri"/>
        <family val="2"/>
        <charset val="238"/>
        <scheme val="minor"/>
      </rPr>
      <t>jednakovrijednim, sustavom je moguće upravljati putem pametnog telefona te aplikacije dostupne za Android ili iOS operativne sustave</t>
    </r>
  </si>
  <si>
    <t>Pločasti solarni kolektor auroTHERM VFK 145 V ili jednakovrijedan, za solarnu pripremu potrošne tople vode te
podršku grijanju. Bruto/neto površina min 2,51 m2/2,35m2. Za vertikalnu montažu na kosi krov, na
ravni krov ili uklapanje u krovište Eloksirano aluminijsko kućište u crnoj boji. Solarno strukturno
staklo (debljina 3,2 mm) koje će osigurati veću apsorpciju te manju refleksiju sunčeve svjetlosti
(min 91%). Serpetinski apsorber od aluminijskog i bakrene cijevi. Toplinska izolacija od mineralne
vune, debljine 40 mm. Jednostavna montaža kolektora na principu "plug&amp;play". Atestirano od
strane europske federacije za solarnu termalnu industriju "ESTIF" (prema Solar Keymark) ili jednakovrijedno.
Tip apsorbera: serpentina vert.
Dimenzije D x Š x V) u rasponu:
D: 1930-2135 mm
Š: 1170-1295 mm
V: 75-85 mm
Masa: max 45 kg
Maks. tlak: min 10 bar
Temperatura u stanju mirovanja: 199 °C
Prijenos: min 91 %
Izolacija stražnje stjenke: min 40 mm
Stupanj djelovanja: min 79,0 %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</si>
</sst>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10"/>
      <name val="Calibri"/>
      <family val="2"/>
      <charset val="238"/>
    </font>
    <font>
      <vertAlign val="superscript"/>
      <sz val="1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2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ck">
        <color rgb="FF666666"/>
      </left>
      <right/>
      <top/>
      <bottom/>
      <diagonal/>
    </border>
    <border>
      <left/>
      <right style="thick">
        <color rgb="FF666666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26">
    <xf numFmtId="0" fontId="0" fillId="0" borderId="0" xfId="0"/>
    <xf numFmtId="0" fontId="5" fillId="0" borderId="0" xfId="0" applyFont="1"/>
    <xf numFmtId="0" fontId="5" fillId="0" borderId="2" xfId="0" applyFont="1" applyBorder="1"/>
    <xf numFmtId="4" fontId="5" fillId="0" borderId="8" xfId="0" applyNumberFormat="1" applyFont="1" applyBorder="1" applyAlignment="1">
      <alignment horizontal="right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0" borderId="17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/>
    <xf numFmtId="0" fontId="4" fillId="0" borderId="0" xfId="0" applyFont="1" applyBorder="1" applyAlignment="1">
      <alignment horizontal="center" vertical="center" wrapText="1"/>
    </xf>
    <xf numFmtId="4" fontId="0" fillId="0" borderId="0" xfId="0" applyNumberFormat="1" applyAlignment="1">
      <alignment vertical="top"/>
    </xf>
    <xf numFmtId="4" fontId="0" fillId="0" borderId="15" xfId="0" applyNumberFormat="1" applyBorder="1" applyAlignment="1">
      <alignment vertical="top"/>
    </xf>
    <xf numFmtId="0" fontId="1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/>
    </xf>
    <xf numFmtId="4" fontId="13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indent="3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indent="3"/>
    </xf>
    <xf numFmtId="0" fontId="11" fillId="0" borderId="3" xfId="0" applyFont="1" applyBorder="1" applyAlignment="1">
      <alignment horizontal="center"/>
    </xf>
    <xf numFmtId="4" fontId="11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 indent="3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0" fontId="2" fillId="0" borderId="2" xfId="0" applyFont="1" applyBorder="1"/>
    <xf numFmtId="0" fontId="1" fillId="0" borderId="7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wrapText="1"/>
    </xf>
    <xf numFmtId="0" fontId="2" fillId="0" borderId="7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0" borderId="3" xfId="0" applyFont="1" applyBorder="1" applyAlignment="1">
      <alignment horizontal="left" indent="1"/>
    </xf>
    <xf numFmtId="0" fontId="5" fillId="0" borderId="13" xfId="0" applyFont="1" applyBorder="1"/>
    <xf numFmtId="0" fontId="5" fillId="0" borderId="9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 applyProtection="1">
      <alignment horizontal="justify" vertical="top" wrapText="1"/>
    </xf>
    <xf numFmtId="0" fontId="9" fillId="0" borderId="0" xfId="0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vertical="top" wrapText="1"/>
    </xf>
    <xf numFmtId="1" fontId="9" fillId="0" borderId="0" xfId="0" applyNumberFormat="1" applyFont="1" applyBorder="1" applyAlignment="1">
      <alignment horizontal="right" wrapText="1"/>
    </xf>
    <xf numFmtId="4" fontId="9" fillId="0" borderId="0" xfId="0" applyNumberFormat="1" applyFont="1" applyBorder="1" applyAlignment="1">
      <alignment horizontal="right" wrapText="1"/>
    </xf>
    <xf numFmtId="4" fontId="9" fillId="0" borderId="0" xfId="0" applyNumberFormat="1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right"/>
    </xf>
    <xf numFmtId="0" fontId="8" fillId="0" borderId="0" xfId="0" applyFont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4" fontId="5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 indent="1"/>
    </xf>
    <xf numFmtId="0" fontId="10" fillId="0" borderId="14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22" fillId="0" borderId="0" xfId="0" applyFont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1" fontId="10" fillId="0" borderId="0" xfId="0" applyNumberFormat="1" applyFont="1" applyBorder="1" applyAlignment="1">
      <alignment horizontal="right" wrapText="1"/>
    </xf>
    <xf numFmtId="4" fontId="10" fillId="0" borderId="0" xfId="0" applyNumberFormat="1" applyFont="1" applyBorder="1" applyAlignment="1">
      <alignment horizontal="right" wrapText="1"/>
    </xf>
    <xf numFmtId="4" fontId="10" fillId="0" borderId="0" xfId="0" applyNumberFormat="1" applyFont="1" applyBorder="1" applyAlignment="1"/>
    <xf numFmtId="0" fontId="7" fillId="0" borderId="0" xfId="0" applyFont="1"/>
    <xf numFmtId="0" fontId="23" fillId="0" borderId="0" xfId="0" applyFont="1"/>
    <xf numFmtId="0" fontId="10" fillId="0" borderId="0" xfId="0" applyFont="1" applyAlignment="1"/>
    <xf numFmtId="0" fontId="9" fillId="0" borderId="0" xfId="0" applyFont="1" applyAlignment="1"/>
    <xf numFmtId="0" fontId="2" fillId="0" borderId="2" xfId="0" applyFont="1" applyBorder="1" applyAlignment="1"/>
    <xf numFmtId="0" fontId="2" fillId="0" borderId="7" xfId="0" applyFont="1" applyBorder="1" applyAlignment="1"/>
    <xf numFmtId="4" fontId="9" fillId="0" borderId="0" xfId="0" applyNumberFormat="1" applyFont="1" applyAlignment="1"/>
    <xf numFmtId="4" fontId="9" fillId="0" borderId="15" xfId="0" applyNumberFormat="1" applyFont="1" applyBorder="1" applyAlignment="1"/>
    <xf numFmtId="4" fontId="10" fillId="0" borderId="15" xfId="0" applyNumberFormat="1" applyFont="1" applyBorder="1" applyAlignment="1"/>
    <xf numFmtId="4" fontId="10" fillId="0" borderId="0" xfId="0" applyNumberFormat="1" applyFont="1" applyAlignment="1"/>
    <xf numFmtId="0" fontId="7" fillId="0" borderId="0" xfId="0" applyFont="1" applyAlignment="1"/>
    <xf numFmtId="4" fontId="2" fillId="0" borderId="8" xfId="0" applyNumberFormat="1" applyFont="1" applyBorder="1" applyAlignment="1"/>
    <xf numFmtId="4" fontId="6" fillId="0" borderId="6" xfId="0" applyNumberFormat="1" applyFont="1" applyBorder="1" applyAlignment="1"/>
    <xf numFmtId="0" fontId="2" fillId="0" borderId="3" xfId="0" applyFont="1" applyBorder="1" applyAlignment="1"/>
    <xf numFmtId="4" fontId="2" fillId="0" borderId="3" xfId="0" applyNumberFormat="1" applyFont="1" applyBorder="1" applyAlignment="1"/>
    <xf numFmtId="0" fontId="5" fillId="0" borderId="2" xfId="0" applyFont="1" applyBorder="1" applyAlignment="1"/>
    <xf numFmtId="4" fontId="5" fillId="0" borderId="8" xfId="0" applyNumberFormat="1" applyFont="1" applyBorder="1" applyAlignment="1"/>
    <xf numFmtId="0" fontId="9" fillId="0" borderId="10" xfId="0" applyFont="1" applyBorder="1" applyAlignment="1"/>
    <xf numFmtId="4" fontId="5" fillId="0" borderId="0" xfId="0" applyNumberFormat="1" applyFont="1" applyBorder="1" applyAlignment="1"/>
    <xf numFmtId="4" fontId="2" fillId="0" borderId="0" xfId="0" applyNumberFormat="1" applyFont="1" applyAlignment="1"/>
    <xf numFmtId="0" fontId="2" fillId="0" borderId="7" xfId="0" applyFont="1" applyFill="1" applyBorder="1" applyAlignment="1"/>
    <xf numFmtId="4" fontId="3" fillId="0" borderId="3" xfId="0" applyNumberFormat="1" applyFont="1" applyBorder="1" applyAlignment="1"/>
    <xf numFmtId="0" fontId="4" fillId="0" borderId="18" xfId="0" applyFont="1" applyBorder="1" applyAlignment="1">
      <alignment horizontal="center" wrapText="1"/>
    </xf>
    <xf numFmtId="4" fontId="3" fillId="0" borderId="8" xfId="0" applyNumberFormat="1" applyFont="1" applyBorder="1" applyAlignment="1"/>
    <xf numFmtId="0" fontId="5" fillId="0" borderId="0" xfId="0" applyFont="1" applyAlignment="1"/>
    <xf numFmtId="0" fontId="5" fillId="0" borderId="19" xfId="0" applyFont="1" applyBorder="1" applyAlignment="1">
      <alignment horizontal="left" indent="1"/>
    </xf>
    <xf numFmtId="4" fontId="3" fillId="0" borderId="19" xfId="0" applyNumberFormat="1" applyFont="1" applyBorder="1" applyAlignment="1"/>
    <xf numFmtId="0" fontId="9" fillId="0" borderId="14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" fontId="9" fillId="0" borderId="15" xfId="0" applyNumberFormat="1" applyFont="1" applyFill="1" applyBorder="1" applyAlignment="1"/>
    <xf numFmtId="0" fontId="9" fillId="0" borderId="0" xfId="0" applyFont="1" applyFill="1"/>
    <xf numFmtId="0" fontId="9" fillId="0" borderId="0" xfId="0" applyFont="1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/>
    </xf>
    <xf numFmtId="4" fontId="0" fillId="0" borderId="15" xfId="0" applyNumberFormat="1" applyFill="1" applyBorder="1" applyAlignment="1">
      <alignment vertical="top"/>
    </xf>
    <xf numFmtId="0" fontId="0" fillId="0" borderId="0" xfId="0" applyFill="1"/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/>
    <xf numFmtId="0" fontId="1" fillId="0" borderId="6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/>
    <xf numFmtId="0" fontId="1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/>
    <xf numFmtId="1" fontId="2" fillId="0" borderId="3" xfId="0" applyNumberFormat="1" applyFont="1" applyFill="1" applyBorder="1" applyAlignment="1">
      <alignment horizontal="right"/>
    </xf>
    <xf numFmtId="16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wrapText="1"/>
    </xf>
    <xf numFmtId="0" fontId="10" fillId="0" borderId="0" xfId="0" applyFont="1" applyFill="1"/>
    <xf numFmtId="0" fontId="2" fillId="0" borderId="9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right" wrapText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8" xfId="0" applyNumberFormat="1" applyFont="1" applyFill="1" applyBorder="1" applyAlignment="1"/>
    <xf numFmtId="0" fontId="13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right"/>
    </xf>
    <xf numFmtId="0" fontId="23" fillId="0" borderId="0" xfId="0" applyFont="1" applyFill="1"/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5" fillId="0" borderId="3" xfId="0" applyFont="1" applyFill="1" applyBorder="1" applyAlignment="1">
      <alignment wrapText="1"/>
    </xf>
    <xf numFmtId="4" fontId="26" fillId="0" borderId="3" xfId="0" applyNumberFormat="1" applyFont="1" applyFill="1" applyBorder="1" applyAlignment="1">
      <alignment horizontal="right"/>
    </xf>
    <xf numFmtId="4" fontId="26" fillId="0" borderId="3" xfId="0" applyNumberFormat="1" applyFont="1" applyBorder="1" applyAlignment="1">
      <alignment horizontal="right"/>
    </xf>
    <xf numFmtId="4" fontId="9" fillId="0" borderId="0" xfId="0" applyNumberFormat="1" applyFont="1" applyFill="1" applyAlignment="1" applyProtection="1">
      <protection locked="0"/>
    </xf>
    <xf numFmtId="4" fontId="9" fillId="0" borderId="0" xfId="0" applyNumberFormat="1" applyFont="1" applyAlignment="1" applyProtection="1">
      <protection locked="0"/>
    </xf>
    <xf numFmtId="4" fontId="0" fillId="0" borderId="0" xfId="0" applyNumberFormat="1" applyFill="1" applyAlignment="1" applyProtection="1">
      <alignment vertical="top"/>
      <protection locked="0"/>
    </xf>
    <xf numFmtId="4" fontId="9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Border="1" applyAlignment="1" applyProtection="1">
      <alignment horizontal="right" wrapText="1"/>
      <protection locked="0"/>
    </xf>
    <xf numFmtId="4" fontId="2" fillId="0" borderId="3" xfId="0" applyNumberFormat="1" applyFont="1" applyFill="1" applyBorder="1" applyAlignment="1" applyProtection="1">
      <alignment horizontal="right"/>
      <protection locked="0"/>
    </xf>
    <xf numFmtId="4" fontId="2" fillId="0" borderId="3" xfId="0" applyNumberFormat="1" applyFont="1" applyBorder="1" applyAlignment="1" applyProtection="1">
      <alignment horizontal="right" wrapText="1"/>
      <protection locked="0"/>
    </xf>
    <xf numFmtId="4" fontId="5" fillId="0" borderId="8" xfId="0" applyNumberFormat="1" applyFont="1" applyBorder="1" applyAlignment="1" applyProtection="1">
      <alignment horizontal="right" wrapText="1"/>
      <protection locked="0"/>
    </xf>
    <xf numFmtId="4" fontId="5" fillId="0" borderId="8" xfId="0" applyNumberFormat="1" applyFont="1" applyFill="1" applyBorder="1" applyAlignment="1" applyProtection="1">
      <alignment horizontal="right" wrapText="1"/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4" fontId="2" fillId="0" borderId="3" xfId="0" applyNumberFormat="1" applyFont="1" applyBorder="1" applyAlignment="1" applyProtection="1">
      <alignment horizontal="right"/>
      <protection locked="0"/>
    </xf>
    <xf numFmtId="49" fontId="0" fillId="0" borderId="0" xfId="0" applyNumberFormat="1" applyFont="1" applyAlignment="1">
      <alignment vertical="top" wrapText="1"/>
    </xf>
    <xf numFmtId="0" fontId="5" fillId="0" borderId="10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 indent="1"/>
    </xf>
    <xf numFmtId="0" fontId="16" fillId="2" borderId="0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 indent="4"/>
    </xf>
    <xf numFmtId="0" fontId="6" fillId="0" borderId="5" xfId="0" applyFont="1" applyBorder="1" applyAlignment="1">
      <alignment horizontal="left" wrapText="1" indent="4"/>
    </xf>
    <xf numFmtId="0" fontId="6" fillId="0" borderId="16" xfId="0" applyFont="1" applyBorder="1" applyAlignment="1">
      <alignment horizontal="left" wrapText="1" indent="4"/>
    </xf>
    <xf numFmtId="0" fontId="5" fillId="0" borderId="19" xfId="0" applyFont="1" applyBorder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wrapText="1" indent="4"/>
    </xf>
    <xf numFmtId="0" fontId="3" fillId="0" borderId="5" xfId="0" applyFont="1" applyBorder="1" applyAlignment="1">
      <alignment horizontal="left" wrapText="1" indent="4"/>
    </xf>
    <xf numFmtId="0" fontId="3" fillId="0" borderId="16" xfId="0" applyFont="1" applyBorder="1" applyAlignment="1">
      <alignment horizontal="left" wrapText="1" indent="4"/>
    </xf>
    <xf numFmtId="0" fontId="5" fillId="0" borderId="0" xfId="0" applyFont="1" applyAlignment="1">
      <alignment horizontal="center" wrapText="1"/>
    </xf>
    <xf numFmtId="0" fontId="17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10" fillId="0" borderId="0" xfId="0" applyFont="1" applyBorder="1" applyAlignment="1"/>
    <xf numFmtId="0" fontId="10" fillId="0" borderId="0" xfId="0" applyFont="1" applyAlignment="1">
      <alignment horizontal="center" wrapText="1"/>
    </xf>
    <xf numFmtId="0" fontId="8" fillId="0" borderId="0" xfId="0" applyFont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3" fillId="0" borderId="10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20" xfId="0" applyFont="1" applyBorder="1" applyAlignment="1">
      <alignment horizontal="left" vertical="center" wrapText="1" indent="1"/>
    </xf>
  </cellXfs>
  <cellStyles count="2">
    <cellStyle name="Normal 2" xfId="1" xr:uid="{00000000-0005-0000-0000-000001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0"/>
  <sheetViews>
    <sheetView tabSelected="1" view="pageBreakPreview" topLeftCell="A189" zoomScale="85" zoomScaleNormal="110" zoomScaleSheetLayoutView="85" workbookViewId="0">
      <selection activeCell="E201" sqref="E201"/>
    </sheetView>
  </sheetViews>
  <sheetFormatPr defaultColWidth="9.21875" defaultRowHeight="14.4" x14ac:dyDescent="0.3"/>
  <cols>
    <col min="1" max="1" width="4.77734375" style="90" customWidth="1"/>
    <col min="2" max="2" width="48.21875" style="90" customWidth="1"/>
    <col min="3" max="3" width="7.21875" style="101" customWidth="1"/>
    <col min="4" max="4" width="6.88671875" style="101" customWidth="1"/>
    <col min="5" max="5" width="13.77734375" style="101" customWidth="1"/>
    <col min="6" max="6" width="14.21875" style="101" customWidth="1"/>
    <col min="7" max="16384" width="9.21875" style="90"/>
  </cols>
  <sheetData>
    <row r="1" spans="1:6" x14ac:dyDescent="0.3">
      <c r="A1" s="196"/>
      <c r="B1" s="196"/>
      <c r="C1" s="197"/>
      <c r="D1" s="197"/>
      <c r="E1" s="197"/>
      <c r="F1" s="197"/>
    </row>
    <row r="2" spans="1:6" x14ac:dyDescent="0.3">
      <c r="A2" s="210"/>
      <c r="B2" s="211"/>
      <c r="C2" s="212"/>
      <c r="D2" s="213"/>
      <c r="E2" s="213"/>
    </row>
    <row r="3" spans="1:6" x14ac:dyDescent="0.3">
      <c r="A3" s="214"/>
      <c r="B3" s="215"/>
      <c r="D3" s="91"/>
      <c r="E3" s="91"/>
    </row>
    <row r="4" spans="1:6" s="14" customFormat="1" x14ac:dyDescent="0.3">
      <c r="B4" s="220" t="s">
        <v>124</v>
      </c>
      <c r="C4" s="220"/>
      <c r="D4" s="220"/>
      <c r="E4" s="220"/>
      <c r="F4" s="102"/>
    </row>
    <row r="5" spans="1:6" x14ac:dyDescent="0.3">
      <c r="B5" s="221"/>
      <c r="C5" s="221"/>
      <c r="D5" s="221"/>
      <c r="E5" s="221"/>
      <c r="F5" s="92"/>
    </row>
    <row r="6" spans="1:6" x14ac:dyDescent="0.3">
      <c r="B6" s="221"/>
      <c r="C6" s="221"/>
      <c r="D6" s="221"/>
      <c r="E6" s="221"/>
      <c r="F6" s="92"/>
    </row>
    <row r="7" spans="1:6" x14ac:dyDescent="0.3">
      <c r="A7" s="218"/>
      <c r="B7" s="218"/>
    </row>
    <row r="8" spans="1:6" s="14" customFormat="1" x14ac:dyDescent="0.3">
      <c r="A8" s="6"/>
      <c r="B8" s="219" t="s">
        <v>44</v>
      </c>
      <c r="C8" s="219"/>
      <c r="D8" s="219"/>
      <c r="E8" s="219"/>
      <c r="F8" s="219"/>
    </row>
    <row r="9" spans="1:6" s="14" customFormat="1" x14ac:dyDescent="0.3">
      <c r="A9" s="198" t="s">
        <v>48</v>
      </c>
      <c r="B9" s="203"/>
      <c r="C9" s="203"/>
      <c r="D9" s="203"/>
      <c r="E9" s="203"/>
      <c r="F9" s="203"/>
    </row>
    <row r="10" spans="1:6" s="14" customFormat="1" x14ac:dyDescent="0.3">
      <c r="A10" s="39"/>
      <c r="B10" s="39"/>
      <c r="C10" s="103"/>
      <c r="D10" s="103"/>
      <c r="E10" s="103"/>
      <c r="F10" s="103"/>
    </row>
    <row r="11" spans="1:6" s="14" customFormat="1" ht="27" x14ac:dyDescent="0.3">
      <c r="A11" s="40" t="s">
        <v>0</v>
      </c>
      <c r="B11" s="42" t="s">
        <v>1</v>
      </c>
      <c r="C11" s="54" t="s">
        <v>4</v>
      </c>
      <c r="D11" s="104" t="s">
        <v>17</v>
      </c>
      <c r="E11" s="43" t="s">
        <v>16</v>
      </c>
      <c r="F11" s="44" t="s">
        <v>15</v>
      </c>
    </row>
    <row r="12" spans="1:6" s="14" customFormat="1" x14ac:dyDescent="0.3">
      <c r="A12" s="36"/>
      <c r="B12" s="13"/>
      <c r="C12" s="102"/>
      <c r="D12" s="102"/>
      <c r="E12" s="105"/>
      <c r="F12" s="106"/>
    </row>
    <row r="13" spans="1:6" s="132" customFormat="1" ht="216.6" customHeight="1" x14ac:dyDescent="0.3">
      <c r="A13" s="126">
        <v>1</v>
      </c>
      <c r="B13" s="178" t="s">
        <v>142</v>
      </c>
      <c r="C13" s="128" t="s">
        <v>2</v>
      </c>
      <c r="D13" s="129">
        <v>1</v>
      </c>
      <c r="E13" s="182"/>
      <c r="F13" s="131">
        <f>D13*E13</f>
        <v>0</v>
      </c>
    </row>
    <row r="14" spans="1:6" s="14" customFormat="1" ht="28.8" x14ac:dyDescent="0.3">
      <c r="A14" s="36"/>
      <c r="B14" s="12" t="s">
        <v>55</v>
      </c>
      <c r="C14" s="32"/>
      <c r="D14" s="102"/>
      <c r="E14" s="105"/>
      <c r="F14" s="106"/>
    </row>
    <row r="15" spans="1:6" s="14" customFormat="1" x14ac:dyDescent="0.3">
      <c r="A15" s="36"/>
      <c r="B15" s="177" t="s">
        <v>56</v>
      </c>
      <c r="C15" s="32"/>
      <c r="D15" s="102"/>
      <c r="E15" s="105"/>
      <c r="F15" s="106"/>
    </row>
    <row r="16" spans="1:6" s="14" customFormat="1" x14ac:dyDescent="0.3">
      <c r="A16" s="36"/>
      <c r="B16" s="177" t="s">
        <v>143</v>
      </c>
      <c r="C16" s="32"/>
      <c r="D16" s="102"/>
      <c r="E16" s="105"/>
      <c r="F16" s="106"/>
    </row>
    <row r="17" spans="1:6" s="14" customFormat="1" x14ac:dyDescent="0.3">
      <c r="A17" s="36"/>
      <c r="B17" s="12" t="s">
        <v>57</v>
      </c>
      <c r="C17" s="32"/>
      <c r="D17" s="102"/>
      <c r="E17" s="105"/>
      <c r="F17" s="106"/>
    </row>
    <row r="18" spans="1:6" s="14" customFormat="1" x14ac:dyDescent="0.3">
      <c r="A18" s="36"/>
      <c r="B18" s="12" t="s">
        <v>58</v>
      </c>
      <c r="C18" s="32"/>
      <c r="D18" s="102"/>
      <c r="E18" s="105"/>
      <c r="F18" s="106"/>
    </row>
    <row r="19" spans="1:6" s="14" customFormat="1" ht="28.8" x14ac:dyDescent="0.3">
      <c r="A19" s="36"/>
      <c r="B19" s="12" t="s">
        <v>59</v>
      </c>
      <c r="C19" s="32"/>
      <c r="D19" s="102"/>
      <c r="E19" s="105"/>
      <c r="F19" s="106"/>
    </row>
    <row r="20" spans="1:6" s="14" customFormat="1" ht="28.8" x14ac:dyDescent="0.3">
      <c r="A20" s="36"/>
      <c r="B20" s="12" t="s">
        <v>60</v>
      </c>
      <c r="C20" s="32"/>
      <c r="D20" s="102"/>
      <c r="E20" s="105"/>
      <c r="F20" s="106"/>
    </row>
    <row r="21" spans="1:6" s="14" customFormat="1" x14ac:dyDescent="0.3">
      <c r="A21" s="36"/>
      <c r="B21" s="12" t="s">
        <v>61</v>
      </c>
      <c r="C21" s="32"/>
      <c r="D21" s="102"/>
      <c r="E21" s="105"/>
      <c r="F21" s="106"/>
    </row>
    <row r="22" spans="1:6" s="14" customFormat="1" x14ac:dyDescent="0.3">
      <c r="A22" s="36"/>
      <c r="B22" s="12" t="s">
        <v>62</v>
      </c>
      <c r="C22" s="32"/>
      <c r="D22" s="102"/>
      <c r="E22" s="105"/>
      <c r="F22" s="106"/>
    </row>
    <row r="23" spans="1:6" s="14" customFormat="1" x14ac:dyDescent="0.3">
      <c r="A23" s="36"/>
      <c r="B23" s="12" t="s">
        <v>63</v>
      </c>
      <c r="C23" s="32"/>
      <c r="D23" s="102"/>
      <c r="E23" s="105"/>
      <c r="F23" s="106"/>
    </row>
    <row r="24" spans="1:6" s="14" customFormat="1" x14ac:dyDescent="0.3">
      <c r="A24" s="36"/>
      <c r="B24" s="12" t="s">
        <v>64</v>
      </c>
      <c r="C24" s="32"/>
      <c r="D24" s="102"/>
      <c r="E24" s="105"/>
      <c r="F24" s="106"/>
    </row>
    <row r="25" spans="1:6" s="14" customFormat="1" x14ac:dyDescent="0.3">
      <c r="A25" s="36"/>
      <c r="B25" s="12" t="s">
        <v>65</v>
      </c>
      <c r="C25" s="32"/>
      <c r="D25" s="102"/>
      <c r="E25" s="105"/>
      <c r="F25" s="106"/>
    </row>
    <row r="26" spans="1:6" s="14" customFormat="1" x14ac:dyDescent="0.3">
      <c r="A26" s="36"/>
      <c r="B26" s="12" t="s">
        <v>66</v>
      </c>
      <c r="C26" s="32"/>
      <c r="D26" s="102"/>
      <c r="E26" s="105"/>
      <c r="F26" s="106"/>
    </row>
    <row r="27" spans="1:6" s="14" customFormat="1" x14ac:dyDescent="0.3">
      <c r="A27" s="36"/>
      <c r="B27" s="177" t="s">
        <v>144</v>
      </c>
      <c r="C27" s="32"/>
      <c r="D27" s="102"/>
      <c r="E27" s="105"/>
      <c r="F27" s="106"/>
    </row>
    <row r="28" spans="1:6" s="14" customFormat="1" x14ac:dyDescent="0.3">
      <c r="A28" s="36"/>
      <c r="B28" s="177" t="s">
        <v>145</v>
      </c>
      <c r="C28" s="32"/>
      <c r="D28" s="102"/>
      <c r="E28" s="105"/>
      <c r="F28" s="106"/>
    </row>
    <row r="29" spans="1:6" s="14" customFormat="1" x14ac:dyDescent="0.3">
      <c r="A29" s="36"/>
      <c r="B29" s="12" t="s">
        <v>67</v>
      </c>
      <c r="C29" s="32"/>
      <c r="D29" s="102"/>
      <c r="E29" s="105"/>
      <c r="F29" s="106"/>
    </row>
    <row r="30" spans="1:6" s="14" customFormat="1" x14ac:dyDescent="0.3">
      <c r="A30" s="36"/>
      <c r="B30" s="13"/>
      <c r="C30" s="102"/>
      <c r="D30" s="102"/>
      <c r="E30" s="105"/>
      <c r="F30" s="106"/>
    </row>
    <row r="31" spans="1:6" s="132" customFormat="1" ht="28.8" x14ac:dyDescent="0.3">
      <c r="A31" s="126">
        <v>2</v>
      </c>
      <c r="B31" s="127" t="s">
        <v>125</v>
      </c>
      <c r="C31" s="128" t="s">
        <v>2</v>
      </c>
      <c r="D31" s="129">
        <v>1</v>
      </c>
      <c r="E31" s="182"/>
      <c r="F31" s="131">
        <f>D31*E31</f>
        <v>0</v>
      </c>
    </row>
    <row r="32" spans="1:6" s="14" customFormat="1" x14ac:dyDescent="0.3">
      <c r="A32" s="36"/>
      <c r="B32" s="13"/>
      <c r="C32" s="102"/>
      <c r="D32" s="102"/>
      <c r="E32" s="105"/>
      <c r="F32" s="106"/>
    </row>
    <row r="33" spans="1:6" s="14" customFormat="1" x14ac:dyDescent="0.3">
      <c r="A33" s="36">
        <v>3</v>
      </c>
      <c r="B33" s="12" t="s">
        <v>68</v>
      </c>
      <c r="C33" s="32" t="s">
        <v>2</v>
      </c>
      <c r="D33" s="102">
        <v>1</v>
      </c>
      <c r="E33" s="183"/>
      <c r="F33" s="106">
        <f>D33*E33</f>
        <v>0</v>
      </c>
    </row>
    <row r="34" spans="1:6" s="14" customFormat="1" x14ac:dyDescent="0.3">
      <c r="A34" s="36"/>
      <c r="B34" s="13"/>
      <c r="C34" s="102"/>
      <c r="D34" s="102"/>
      <c r="E34" s="105"/>
      <c r="F34" s="106"/>
    </row>
    <row r="35" spans="1:6" s="14" customFormat="1" x14ac:dyDescent="0.3">
      <c r="A35" s="36">
        <v>4</v>
      </c>
      <c r="B35" s="12" t="s">
        <v>69</v>
      </c>
      <c r="C35" s="32" t="s">
        <v>2</v>
      </c>
      <c r="D35" s="102">
        <v>1</v>
      </c>
      <c r="E35" s="183"/>
      <c r="F35" s="106">
        <f>D35*E35</f>
        <v>0</v>
      </c>
    </row>
    <row r="36" spans="1:6" s="14" customFormat="1" x14ac:dyDescent="0.3">
      <c r="A36" s="71"/>
      <c r="B36" s="12"/>
      <c r="C36" s="32"/>
      <c r="D36" s="102"/>
      <c r="E36" s="105"/>
      <c r="F36" s="106"/>
    </row>
    <row r="37" spans="1:6" s="132" customFormat="1" ht="402" customHeight="1" x14ac:dyDescent="0.3">
      <c r="A37" s="133">
        <v>5</v>
      </c>
      <c r="B37" s="178" t="s">
        <v>154</v>
      </c>
      <c r="C37" s="128" t="s">
        <v>2</v>
      </c>
      <c r="D37" s="129">
        <v>1</v>
      </c>
      <c r="E37" s="182"/>
      <c r="F37" s="131">
        <f t="shared" ref="F37:F41" si="0">D37*E37</f>
        <v>0</v>
      </c>
    </row>
    <row r="38" spans="1:6" s="14" customFormat="1" x14ac:dyDescent="0.3">
      <c r="A38" s="71"/>
      <c r="B38" s="12"/>
      <c r="C38" s="32"/>
      <c r="D38" s="102"/>
      <c r="E38" s="105"/>
      <c r="F38" s="106"/>
    </row>
    <row r="39" spans="1:6" s="132" customFormat="1" x14ac:dyDescent="0.3">
      <c r="A39" s="133">
        <v>6</v>
      </c>
      <c r="B39" s="178" t="s">
        <v>146</v>
      </c>
      <c r="C39" s="128" t="s">
        <v>2</v>
      </c>
      <c r="D39" s="129">
        <v>1</v>
      </c>
      <c r="E39" s="182"/>
      <c r="F39" s="131">
        <f t="shared" si="0"/>
        <v>0</v>
      </c>
    </row>
    <row r="40" spans="1:6" s="132" customFormat="1" x14ac:dyDescent="0.3">
      <c r="A40" s="133"/>
      <c r="B40" s="127"/>
      <c r="C40" s="128"/>
      <c r="D40" s="129"/>
      <c r="E40" s="130"/>
      <c r="F40" s="131"/>
    </row>
    <row r="41" spans="1:6" s="132" customFormat="1" ht="28.8" x14ac:dyDescent="0.3">
      <c r="A41" s="133">
        <v>7</v>
      </c>
      <c r="B41" s="127" t="s">
        <v>126</v>
      </c>
      <c r="C41" s="128" t="s">
        <v>2</v>
      </c>
      <c r="D41" s="129">
        <v>1</v>
      </c>
      <c r="E41" s="182"/>
      <c r="F41" s="131">
        <f t="shared" si="0"/>
        <v>0</v>
      </c>
    </row>
    <row r="42" spans="1:6" s="132" customFormat="1" x14ac:dyDescent="0.3">
      <c r="A42" s="133"/>
      <c r="B42" s="127"/>
      <c r="C42" s="128"/>
      <c r="D42" s="129"/>
      <c r="E42" s="130"/>
      <c r="F42" s="131"/>
    </row>
    <row r="43" spans="1:6" s="132" customFormat="1" ht="43.2" x14ac:dyDescent="0.3">
      <c r="A43" s="133">
        <v>8</v>
      </c>
      <c r="B43" s="127" t="s">
        <v>127</v>
      </c>
      <c r="C43" s="128" t="s">
        <v>2</v>
      </c>
      <c r="D43" s="129">
        <v>1</v>
      </c>
      <c r="E43" s="182"/>
      <c r="F43" s="131">
        <f t="shared" ref="F43" si="1">D43*E43</f>
        <v>0</v>
      </c>
    </row>
    <row r="44" spans="1:6" s="14" customFormat="1" x14ac:dyDescent="0.3">
      <c r="A44" s="71"/>
      <c r="B44" s="12"/>
      <c r="C44" s="32"/>
      <c r="D44" s="102"/>
      <c r="E44" s="105"/>
      <c r="F44" s="106"/>
    </row>
    <row r="45" spans="1:6" s="14" customFormat="1" x14ac:dyDescent="0.3">
      <c r="A45" s="71">
        <v>9</v>
      </c>
      <c r="B45" s="12" t="s">
        <v>110</v>
      </c>
      <c r="C45" s="32" t="s">
        <v>2</v>
      </c>
      <c r="D45" s="102">
        <v>1</v>
      </c>
      <c r="E45" s="183"/>
      <c r="F45" s="106">
        <f t="shared" ref="F45" si="2">D45*E45</f>
        <v>0</v>
      </c>
    </row>
    <row r="46" spans="1:6" s="14" customFormat="1" x14ac:dyDescent="0.3">
      <c r="A46" s="71"/>
      <c r="B46" s="12"/>
      <c r="C46" s="32"/>
      <c r="D46" s="102"/>
      <c r="E46" s="105"/>
      <c r="F46" s="106"/>
    </row>
    <row r="47" spans="1:6" s="132" customFormat="1" ht="28.8" x14ac:dyDescent="0.3">
      <c r="A47" s="133">
        <v>10</v>
      </c>
      <c r="B47" s="178" t="s">
        <v>148</v>
      </c>
      <c r="C47" s="128" t="s">
        <v>2</v>
      </c>
      <c r="D47" s="129">
        <v>1</v>
      </c>
      <c r="E47" s="182"/>
      <c r="F47" s="131">
        <f t="shared" ref="F47" si="3">D47*E47</f>
        <v>0</v>
      </c>
    </row>
    <row r="48" spans="1:6" s="132" customFormat="1" x14ac:dyDescent="0.3">
      <c r="A48" s="133"/>
      <c r="B48" s="127"/>
      <c r="C48" s="128"/>
      <c r="D48" s="129"/>
      <c r="E48" s="130"/>
      <c r="F48" s="131"/>
    </row>
    <row r="49" spans="1:6" s="132" customFormat="1" ht="28.8" x14ac:dyDescent="0.3">
      <c r="A49" s="133">
        <v>11</v>
      </c>
      <c r="B49" s="127" t="s">
        <v>111</v>
      </c>
      <c r="C49" s="128" t="s">
        <v>2</v>
      </c>
      <c r="D49" s="129">
        <v>1</v>
      </c>
      <c r="E49" s="182"/>
      <c r="F49" s="131">
        <f t="shared" ref="F49" si="4">D49*E49</f>
        <v>0</v>
      </c>
    </row>
    <row r="50" spans="1:6" s="132" customFormat="1" x14ac:dyDescent="0.3">
      <c r="A50" s="133"/>
      <c r="B50" s="127"/>
      <c r="C50" s="128"/>
      <c r="D50" s="129"/>
      <c r="E50" s="130"/>
      <c r="F50" s="131"/>
    </row>
    <row r="51" spans="1:6" s="132" customFormat="1" ht="28.8" x14ac:dyDescent="0.3">
      <c r="A51" s="133">
        <v>12</v>
      </c>
      <c r="B51" s="127" t="s">
        <v>128</v>
      </c>
      <c r="C51" s="128" t="s">
        <v>2</v>
      </c>
      <c r="D51" s="129">
        <v>1</v>
      </c>
      <c r="E51" s="182"/>
      <c r="F51" s="131">
        <f t="shared" ref="F51" si="5">D51*E51</f>
        <v>0</v>
      </c>
    </row>
    <row r="52" spans="1:6" s="14" customFormat="1" x14ac:dyDescent="0.3">
      <c r="A52" s="71"/>
      <c r="B52" s="12"/>
      <c r="C52" s="32"/>
      <c r="D52" s="102"/>
      <c r="E52" s="105"/>
      <c r="F52" s="106"/>
    </row>
    <row r="53" spans="1:6" s="14" customFormat="1" ht="62.4" customHeight="1" x14ac:dyDescent="0.3">
      <c r="A53" s="71">
        <v>13</v>
      </c>
      <c r="B53" s="177" t="s">
        <v>147</v>
      </c>
      <c r="C53" s="32" t="s">
        <v>98</v>
      </c>
      <c r="D53" s="102">
        <v>1</v>
      </c>
      <c r="E53" s="183"/>
      <c r="F53" s="106">
        <f t="shared" ref="F53" si="6">D53*E53</f>
        <v>0</v>
      </c>
    </row>
    <row r="54" spans="1:6" s="14" customFormat="1" x14ac:dyDescent="0.3">
      <c r="A54" s="71"/>
      <c r="B54" s="12"/>
      <c r="C54" s="32"/>
      <c r="D54" s="102"/>
      <c r="E54" s="105"/>
      <c r="F54" s="106"/>
    </row>
    <row r="55" spans="1:6" s="138" customFormat="1" ht="57.6" x14ac:dyDescent="0.3">
      <c r="A55" s="134">
        <v>14</v>
      </c>
      <c r="B55" s="135" t="s">
        <v>129</v>
      </c>
      <c r="C55" s="135" t="s">
        <v>2</v>
      </c>
      <c r="D55" s="136">
        <v>1</v>
      </c>
      <c r="E55" s="184"/>
      <c r="F55" s="137">
        <f>D55*E55</f>
        <v>0</v>
      </c>
    </row>
    <row r="56" spans="1:6" customFormat="1" x14ac:dyDescent="0.3">
      <c r="A56" s="35"/>
      <c r="B56" s="9" t="s">
        <v>49</v>
      </c>
      <c r="C56" s="9"/>
      <c r="D56" s="10"/>
      <c r="E56" s="16"/>
      <c r="F56" s="17"/>
    </row>
    <row r="57" spans="1:6" customFormat="1" ht="57.6" x14ac:dyDescent="0.3">
      <c r="A57" s="35"/>
      <c r="B57" s="9" t="s">
        <v>50</v>
      </c>
      <c r="C57" s="9"/>
      <c r="D57" s="10"/>
      <c r="E57" s="16"/>
      <c r="F57" s="17"/>
    </row>
    <row r="58" spans="1:6" customFormat="1" ht="43.2" x14ac:dyDescent="0.3">
      <c r="A58" s="35"/>
      <c r="B58" s="9" t="s">
        <v>51</v>
      </c>
      <c r="C58" s="9"/>
      <c r="D58" s="10"/>
      <c r="E58" s="16"/>
      <c r="F58" s="17"/>
    </row>
    <row r="59" spans="1:6" customFormat="1" x14ac:dyDescent="0.3">
      <c r="A59" s="35"/>
      <c r="B59" s="9" t="s">
        <v>52</v>
      </c>
      <c r="C59" s="9"/>
      <c r="D59" s="10"/>
      <c r="E59" s="16"/>
      <c r="F59" s="17"/>
    </row>
    <row r="60" spans="1:6" customFormat="1" ht="43.2" x14ac:dyDescent="0.3">
      <c r="A60" s="35"/>
      <c r="B60" s="9" t="s">
        <v>53</v>
      </c>
      <c r="C60" s="9"/>
      <c r="D60" s="10"/>
      <c r="E60" s="16"/>
      <c r="F60" s="17"/>
    </row>
    <row r="61" spans="1:6" customFormat="1" ht="28.8" x14ac:dyDescent="0.3">
      <c r="A61" s="35"/>
      <c r="B61" s="9" t="s">
        <v>54</v>
      </c>
      <c r="C61" s="9"/>
      <c r="D61" s="10"/>
      <c r="E61" s="16"/>
      <c r="F61" s="17"/>
    </row>
    <row r="62" spans="1:6" customFormat="1" ht="57.6" x14ac:dyDescent="0.3">
      <c r="A62" s="35"/>
      <c r="B62" s="193" t="s">
        <v>153</v>
      </c>
      <c r="C62" s="9"/>
      <c r="D62" s="10"/>
      <c r="E62" s="16"/>
      <c r="F62" s="17"/>
    </row>
    <row r="63" spans="1:6" s="14" customFormat="1" x14ac:dyDescent="0.3">
      <c r="A63" s="71"/>
      <c r="B63" s="12"/>
      <c r="C63" s="32"/>
      <c r="D63" s="102"/>
      <c r="E63" s="105"/>
      <c r="F63" s="106"/>
    </row>
    <row r="64" spans="1:6" s="132" customFormat="1" ht="28.8" x14ac:dyDescent="0.3">
      <c r="A64" s="133">
        <v>15</v>
      </c>
      <c r="B64" s="127" t="s">
        <v>130</v>
      </c>
      <c r="C64" s="128" t="s">
        <v>2</v>
      </c>
      <c r="D64" s="129">
        <v>1</v>
      </c>
      <c r="E64" s="182"/>
      <c r="F64" s="131">
        <f t="shared" ref="F64" si="7">D64*E64</f>
        <v>0</v>
      </c>
    </row>
    <row r="65" spans="1:6" s="132" customFormat="1" x14ac:dyDescent="0.3">
      <c r="A65" s="133"/>
      <c r="B65" s="127"/>
      <c r="C65" s="128"/>
      <c r="D65" s="129"/>
      <c r="E65" s="130"/>
      <c r="F65" s="131"/>
    </row>
    <row r="66" spans="1:6" s="132" customFormat="1" ht="28.8" x14ac:dyDescent="0.3">
      <c r="A66" s="133">
        <v>16</v>
      </c>
      <c r="B66" s="127" t="s">
        <v>131</v>
      </c>
      <c r="C66" s="128" t="s">
        <v>2</v>
      </c>
      <c r="D66" s="129">
        <v>1</v>
      </c>
      <c r="E66" s="182"/>
      <c r="F66" s="131">
        <f t="shared" ref="F66" si="8">D66*E66</f>
        <v>0</v>
      </c>
    </row>
    <row r="67" spans="1:6" s="14" customFormat="1" x14ac:dyDescent="0.3">
      <c r="A67" s="71"/>
      <c r="B67" s="12"/>
      <c r="C67" s="32"/>
      <c r="D67" s="102"/>
      <c r="E67" s="105"/>
      <c r="F67" s="106"/>
    </row>
    <row r="68" spans="1:6" x14ac:dyDescent="0.3">
      <c r="A68" s="31">
        <v>17</v>
      </c>
      <c r="B68" s="32" t="s">
        <v>94</v>
      </c>
      <c r="C68" s="33"/>
      <c r="D68" s="33"/>
      <c r="E68" s="38"/>
      <c r="F68" s="106"/>
    </row>
    <row r="69" spans="1:6" x14ac:dyDescent="0.3">
      <c r="A69" s="31"/>
      <c r="B69" s="30" t="s">
        <v>95</v>
      </c>
      <c r="C69" s="33" t="s">
        <v>5</v>
      </c>
      <c r="D69" s="33">
        <v>6</v>
      </c>
      <c r="E69" s="185"/>
      <c r="F69" s="106">
        <f t="shared" ref="F69" si="9">D69*E69</f>
        <v>0</v>
      </c>
    </row>
    <row r="70" spans="1:6" x14ac:dyDescent="0.3">
      <c r="A70" s="31"/>
      <c r="B70" s="30" t="s">
        <v>79</v>
      </c>
      <c r="C70" s="33" t="s">
        <v>5</v>
      </c>
      <c r="D70" s="33">
        <v>4</v>
      </c>
      <c r="E70" s="185"/>
      <c r="F70" s="106">
        <f t="shared" ref="F70:F71" si="10">D70*E70</f>
        <v>0</v>
      </c>
    </row>
    <row r="71" spans="1:6" x14ac:dyDescent="0.3">
      <c r="A71" s="31"/>
      <c r="B71" s="30" t="s">
        <v>81</v>
      </c>
      <c r="C71" s="33" t="s">
        <v>5</v>
      </c>
      <c r="D71" s="33">
        <v>2</v>
      </c>
      <c r="E71" s="185"/>
      <c r="F71" s="106">
        <f t="shared" si="10"/>
        <v>0</v>
      </c>
    </row>
    <row r="72" spans="1:6" x14ac:dyDescent="0.3">
      <c r="A72" s="88"/>
      <c r="B72" s="89"/>
      <c r="E72" s="108"/>
      <c r="F72" s="107"/>
    </row>
    <row r="73" spans="1:6" ht="28.8" x14ac:dyDescent="0.3">
      <c r="A73" s="34">
        <v>18</v>
      </c>
      <c r="B73" s="32" t="s">
        <v>83</v>
      </c>
      <c r="C73" s="33" t="s">
        <v>5</v>
      </c>
      <c r="D73" s="33">
        <v>3</v>
      </c>
      <c r="E73" s="185"/>
      <c r="F73" s="106">
        <f t="shared" ref="F73" si="11">D73*E73</f>
        <v>0</v>
      </c>
    </row>
    <row r="74" spans="1:6" x14ac:dyDescent="0.3">
      <c r="A74" s="36"/>
      <c r="B74" s="13"/>
      <c r="C74" s="102"/>
      <c r="D74" s="102"/>
      <c r="E74" s="105"/>
      <c r="F74" s="106"/>
    </row>
    <row r="75" spans="1:6" ht="28.8" x14ac:dyDescent="0.3">
      <c r="A75" s="34">
        <v>19</v>
      </c>
      <c r="B75" s="12" t="s">
        <v>82</v>
      </c>
      <c r="C75" s="33" t="s">
        <v>5</v>
      </c>
      <c r="D75" s="33">
        <v>1</v>
      </c>
      <c r="E75" s="185"/>
      <c r="F75" s="106">
        <f t="shared" ref="F75" si="12">D75*E75</f>
        <v>0</v>
      </c>
    </row>
    <row r="76" spans="1:6" x14ac:dyDescent="0.3">
      <c r="A76" s="36"/>
      <c r="B76" s="13"/>
      <c r="C76" s="102"/>
      <c r="D76" s="102"/>
      <c r="E76" s="105"/>
      <c r="F76" s="106"/>
    </row>
    <row r="77" spans="1:6" ht="15.6" x14ac:dyDescent="0.3">
      <c r="A77" s="34">
        <v>20</v>
      </c>
      <c r="B77" s="177" t="s">
        <v>149</v>
      </c>
      <c r="C77" s="33" t="s">
        <v>5</v>
      </c>
      <c r="D77" s="33">
        <v>1</v>
      </c>
      <c r="E77" s="185"/>
      <c r="F77" s="106">
        <f t="shared" ref="F77" si="13">D77*E77</f>
        <v>0</v>
      </c>
    </row>
    <row r="78" spans="1:6" x14ac:dyDescent="0.3">
      <c r="A78" s="33"/>
      <c r="B78" s="14"/>
      <c r="C78" s="33"/>
      <c r="D78" s="33"/>
      <c r="E78" s="38"/>
      <c r="F78" s="106"/>
    </row>
    <row r="79" spans="1:6" ht="28.8" x14ac:dyDescent="0.3">
      <c r="A79" s="71" t="s">
        <v>90</v>
      </c>
      <c r="B79" s="72" t="s">
        <v>96</v>
      </c>
      <c r="C79" s="69"/>
      <c r="D79" s="73"/>
      <c r="E79" s="74"/>
      <c r="F79" s="75"/>
    </row>
    <row r="80" spans="1:6" x14ac:dyDescent="0.3">
      <c r="A80" s="71"/>
      <c r="B80" s="72" t="s">
        <v>84</v>
      </c>
      <c r="C80" s="69" t="s">
        <v>6</v>
      </c>
      <c r="D80" s="73">
        <v>8</v>
      </c>
      <c r="E80" s="186"/>
      <c r="F80" s="75">
        <f t="shared" ref="F80:F82" si="14">D80*E80</f>
        <v>0</v>
      </c>
    </row>
    <row r="81" spans="1:6" x14ac:dyDescent="0.3">
      <c r="A81" s="71"/>
      <c r="B81" s="72" t="s">
        <v>85</v>
      </c>
      <c r="C81" s="69" t="s">
        <v>6</v>
      </c>
      <c r="D81" s="73">
        <v>4</v>
      </c>
      <c r="E81" s="186"/>
      <c r="F81" s="75">
        <f t="shared" si="14"/>
        <v>0</v>
      </c>
    </row>
    <row r="82" spans="1:6" x14ac:dyDescent="0.3">
      <c r="A82" s="71"/>
      <c r="B82" s="72" t="s">
        <v>86</v>
      </c>
      <c r="C82" s="69" t="s">
        <v>6</v>
      </c>
      <c r="D82" s="73">
        <v>4</v>
      </c>
      <c r="E82" s="186"/>
      <c r="F82" s="75">
        <f t="shared" si="14"/>
        <v>0</v>
      </c>
    </row>
    <row r="83" spans="1:6" x14ac:dyDescent="0.3">
      <c r="A83" s="71"/>
      <c r="B83" s="72"/>
      <c r="C83" s="69"/>
      <c r="D83" s="73"/>
      <c r="E83" s="74"/>
      <c r="F83" s="75"/>
    </row>
    <row r="84" spans="1:6" ht="43.2" x14ac:dyDescent="0.3">
      <c r="A84" s="71" t="s">
        <v>91</v>
      </c>
      <c r="B84" s="72" t="s">
        <v>97</v>
      </c>
      <c r="C84" s="69"/>
      <c r="D84" s="73"/>
      <c r="E84" s="74"/>
      <c r="F84" s="75"/>
    </row>
    <row r="85" spans="1:6" x14ac:dyDescent="0.3">
      <c r="A85" s="71"/>
      <c r="B85" s="72" t="s">
        <v>84</v>
      </c>
      <c r="C85" s="69" t="s">
        <v>6</v>
      </c>
      <c r="D85" s="73">
        <f>D80</f>
        <v>8</v>
      </c>
      <c r="E85" s="186"/>
      <c r="F85" s="75">
        <f t="shared" ref="F85:F89" si="15">D85*E85</f>
        <v>0</v>
      </c>
    </row>
    <row r="86" spans="1:6" x14ac:dyDescent="0.3">
      <c r="A86" s="71"/>
      <c r="B86" s="72" t="s">
        <v>85</v>
      </c>
      <c r="C86" s="69" t="s">
        <v>6</v>
      </c>
      <c r="D86" s="73">
        <f>D81</f>
        <v>4</v>
      </c>
      <c r="E86" s="186"/>
      <c r="F86" s="75">
        <f t="shared" si="15"/>
        <v>0</v>
      </c>
    </row>
    <row r="87" spans="1:6" x14ac:dyDescent="0.3">
      <c r="A87" s="71"/>
      <c r="B87" s="72" t="s">
        <v>86</v>
      </c>
      <c r="C87" s="69" t="s">
        <v>6</v>
      </c>
      <c r="D87" s="73">
        <f>D82</f>
        <v>4</v>
      </c>
      <c r="E87" s="186"/>
      <c r="F87" s="75">
        <f t="shared" si="15"/>
        <v>0</v>
      </c>
    </row>
    <row r="88" spans="1:6" x14ac:dyDescent="0.3">
      <c r="A88" s="71"/>
      <c r="B88" s="72"/>
      <c r="C88" s="69"/>
      <c r="D88" s="73"/>
      <c r="E88" s="74"/>
      <c r="F88" s="75"/>
    </row>
    <row r="89" spans="1:6" ht="28.8" x14ac:dyDescent="0.3">
      <c r="A89" s="34" t="s">
        <v>92</v>
      </c>
      <c r="B89" s="12" t="s">
        <v>87</v>
      </c>
      <c r="C89" s="33" t="s">
        <v>88</v>
      </c>
      <c r="D89" s="33">
        <v>1</v>
      </c>
      <c r="E89" s="185"/>
      <c r="F89" s="75">
        <f t="shared" si="15"/>
        <v>0</v>
      </c>
    </row>
    <row r="90" spans="1:6" x14ac:dyDescent="0.3">
      <c r="A90" s="94"/>
      <c r="B90" s="95"/>
      <c r="C90" s="93"/>
      <c r="D90" s="96"/>
      <c r="E90" s="97"/>
      <c r="F90" s="98"/>
    </row>
    <row r="91" spans="1:6" s="14" customFormat="1" ht="28.8" x14ac:dyDescent="0.3">
      <c r="A91" s="34" t="s">
        <v>93</v>
      </c>
      <c r="B91" s="12" t="s">
        <v>89</v>
      </c>
      <c r="C91" s="33" t="s">
        <v>88</v>
      </c>
      <c r="D91" s="33">
        <v>1</v>
      </c>
      <c r="E91" s="185"/>
      <c r="F91" s="75">
        <f t="shared" ref="F91" si="16">D91*E91</f>
        <v>0</v>
      </c>
    </row>
    <row r="92" spans="1:6" s="14" customFormat="1" x14ac:dyDescent="0.3">
      <c r="A92" s="67"/>
      <c r="B92" s="68"/>
      <c r="C92" s="69"/>
      <c r="D92" s="67"/>
      <c r="E92" s="70"/>
      <c r="F92" s="75"/>
    </row>
    <row r="93" spans="1:6" s="14" customFormat="1" ht="43.2" x14ac:dyDescent="0.3">
      <c r="A93" s="71">
        <v>25</v>
      </c>
      <c r="B93" s="12" t="s">
        <v>112</v>
      </c>
      <c r="C93" s="32" t="s">
        <v>98</v>
      </c>
      <c r="D93" s="102">
        <v>1</v>
      </c>
      <c r="E93" s="183"/>
      <c r="F93" s="106">
        <f>D93*E93</f>
        <v>0</v>
      </c>
    </row>
    <row r="94" spans="1:6" s="14" customFormat="1" x14ac:dyDescent="0.3">
      <c r="A94" s="71"/>
      <c r="B94" s="12"/>
      <c r="C94" s="32"/>
      <c r="D94" s="102"/>
      <c r="E94" s="105"/>
      <c r="F94" s="75"/>
    </row>
    <row r="95" spans="1:6" s="14" customFormat="1" ht="28.8" x14ac:dyDescent="0.3">
      <c r="A95" s="71">
        <v>26</v>
      </c>
      <c r="B95" s="12" t="s">
        <v>113</v>
      </c>
      <c r="C95" s="32" t="s">
        <v>2</v>
      </c>
      <c r="D95" s="102">
        <v>4</v>
      </c>
      <c r="E95" s="183"/>
      <c r="F95" s="106">
        <f>D95*E95</f>
        <v>0</v>
      </c>
    </row>
    <row r="96" spans="1:6" s="14" customFormat="1" x14ac:dyDescent="0.3">
      <c r="A96" s="45"/>
      <c r="B96" s="53"/>
      <c r="C96" s="51"/>
      <c r="D96" s="47"/>
      <c r="E96" s="48"/>
      <c r="F96" s="110"/>
    </row>
    <row r="97" spans="1:6" s="14" customFormat="1" x14ac:dyDescent="0.3">
      <c r="A97" s="199" t="s">
        <v>3</v>
      </c>
      <c r="B97" s="200"/>
      <c r="C97" s="200"/>
      <c r="D97" s="200"/>
      <c r="E97" s="201"/>
      <c r="F97" s="111">
        <f>SUM(F12:F95)</f>
        <v>0</v>
      </c>
    </row>
    <row r="98" spans="1:6" x14ac:dyDescent="0.3">
      <c r="A98" s="216"/>
      <c r="B98" s="216"/>
      <c r="C98" s="217"/>
      <c r="D98" s="217"/>
      <c r="E98" s="217"/>
    </row>
    <row r="99" spans="1:6" s="14" customFormat="1" x14ac:dyDescent="0.3">
      <c r="A99" s="198" t="s">
        <v>121</v>
      </c>
      <c r="B99" s="198"/>
      <c r="C99" s="198"/>
      <c r="D99" s="198"/>
      <c r="E99" s="198"/>
      <c r="F99" s="198"/>
    </row>
    <row r="100" spans="1:6" s="14" customFormat="1" x14ac:dyDescent="0.3">
      <c r="A100" s="39"/>
      <c r="B100" s="39"/>
      <c r="C100" s="103"/>
      <c r="D100" s="103"/>
      <c r="E100" s="103"/>
      <c r="F100" s="103"/>
    </row>
    <row r="101" spans="1:6" s="14" customFormat="1" ht="27" x14ac:dyDescent="0.3">
      <c r="A101" s="40" t="s">
        <v>0</v>
      </c>
      <c r="B101" s="41" t="s">
        <v>1</v>
      </c>
      <c r="C101" s="54" t="s">
        <v>4</v>
      </c>
      <c r="D101" s="104" t="s">
        <v>17</v>
      </c>
      <c r="E101" s="43" t="s">
        <v>16</v>
      </c>
      <c r="F101" s="44" t="s">
        <v>15</v>
      </c>
    </row>
    <row r="102" spans="1:6" s="132" customFormat="1" ht="79.2" x14ac:dyDescent="0.3">
      <c r="A102" s="139" t="s">
        <v>18</v>
      </c>
      <c r="B102" s="140" t="s">
        <v>132</v>
      </c>
      <c r="C102" s="141"/>
      <c r="D102" s="142"/>
      <c r="E102" s="143"/>
      <c r="F102" s="141"/>
    </row>
    <row r="103" spans="1:6" s="132" customFormat="1" x14ac:dyDescent="0.3">
      <c r="A103" s="144"/>
      <c r="B103" s="145" t="s">
        <v>114</v>
      </c>
      <c r="C103" s="146" t="s">
        <v>2</v>
      </c>
      <c r="D103" s="147">
        <v>2</v>
      </c>
      <c r="E103" s="187"/>
      <c r="F103" s="149">
        <f t="shared" ref="F103:F121" si="17">D103*E103</f>
        <v>0</v>
      </c>
    </row>
    <row r="104" spans="1:6" s="132" customFormat="1" x14ac:dyDescent="0.3">
      <c r="A104" s="144"/>
      <c r="B104" s="145" t="s">
        <v>115</v>
      </c>
      <c r="C104" s="146" t="s">
        <v>2</v>
      </c>
      <c r="D104" s="147">
        <v>1</v>
      </c>
      <c r="E104" s="187"/>
      <c r="F104" s="149">
        <f t="shared" si="17"/>
        <v>0</v>
      </c>
    </row>
    <row r="105" spans="1:6" s="132" customFormat="1" x14ac:dyDescent="0.3">
      <c r="A105" s="144"/>
      <c r="B105" s="145" t="s">
        <v>116</v>
      </c>
      <c r="C105" s="146" t="s">
        <v>2</v>
      </c>
      <c r="D105" s="147">
        <v>1</v>
      </c>
      <c r="E105" s="187"/>
      <c r="F105" s="149">
        <f t="shared" ref="F105" si="18">D105*E105</f>
        <v>0</v>
      </c>
    </row>
    <row r="106" spans="1:6" s="132" customFormat="1" x14ac:dyDescent="0.3">
      <c r="A106" s="144"/>
      <c r="B106" s="145"/>
      <c r="C106" s="146"/>
      <c r="D106" s="147"/>
      <c r="E106" s="150"/>
      <c r="F106" s="149"/>
    </row>
    <row r="107" spans="1:6" s="132" customFormat="1" ht="66" x14ac:dyDescent="0.3">
      <c r="A107" s="151" t="s">
        <v>19</v>
      </c>
      <c r="B107" s="152" t="s">
        <v>133</v>
      </c>
      <c r="C107" s="146"/>
      <c r="D107" s="153"/>
      <c r="E107" s="154"/>
      <c r="F107" s="155"/>
    </row>
    <row r="108" spans="1:6" s="132" customFormat="1" x14ac:dyDescent="0.3">
      <c r="A108" s="151"/>
      <c r="B108" s="152" t="s">
        <v>72</v>
      </c>
      <c r="C108" s="146" t="s">
        <v>5</v>
      </c>
      <c r="D108" s="156">
        <v>2</v>
      </c>
      <c r="E108" s="187"/>
      <c r="F108" s="155">
        <f t="shared" si="17"/>
        <v>0</v>
      </c>
    </row>
    <row r="109" spans="1:6" s="159" customFormat="1" x14ac:dyDescent="0.3">
      <c r="A109" s="157"/>
      <c r="B109" s="158"/>
      <c r="C109" s="146"/>
      <c r="D109" s="156"/>
      <c r="E109" s="148"/>
      <c r="F109" s="155"/>
    </row>
    <row r="110" spans="1:6" s="159" customFormat="1" ht="27" x14ac:dyDescent="0.3">
      <c r="A110" s="151" t="s">
        <v>20</v>
      </c>
      <c r="B110" s="160" t="s">
        <v>134</v>
      </c>
      <c r="C110" s="161" t="s">
        <v>46</v>
      </c>
      <c r="D110" s="156">
        <v>6</v>
      </c>
      <c r="E110" s="187"/>
      <c r="F110" s="155">
        <f t="shared" si="17"/>
        <v>0</v>
      </c>
    </row>
    <row r="111" spans="1:6" x14ac:dyDescent="0.3">
      <c r="A111" s="45"/>
      <c r="B111" s="52"/>
      <c r="C111" s="22"/>
      <c r="D111" s="50"/>
      <c r="E111" s="23"/>
      <c r="F111" s="110"/>
    </row>
    <row r="112" spans="1:6" ht="79.2" x14ac:dyDescent="0.3">
      <c r="A112" s="45">
        <v>4</v>
      </c>
      <c r="B112" s="46" t="s">
        <v>73</v>
      </c>
      <c r="C112" s="49"/>
      <c r="D112" s="47"/>
      <c r="E112" s="48"/>
      <c r="F112" s="110"/>
    </row>
    <row r="113" spans="1:6" x14ac:dyDescent="0.3">
      <c r="A113" s="45"/>
      <c r="B113" s="46" t="s">
        <v>117</v>
      </c>
      <c r="C113" s="49" t="s">
        <v>2</v>
      </c>
      <c r="D113" s="47">
        <v>1</v>
      </c>
      <c r="E113" s="188"/>
      <c r="F113" s="110">
        <f t="shared" si="17"/>
        <v>0</v>
      </c>
    </row>
    <row r="114" spans="1:6" x14ac:dyDescent="0.3">
      <c r="A114" s="45"/>
      <c r="B114" s="46"/>
      <c r="C114" s="49"/>
      <c r="D114" s="47"/>
      <c r="E114" s="48"/>
      <c r="F114" s="110"/>
    </row>
    <row r="115" spans="1:6" s="159" customFormat="1" ht="66" x14ac:dyDescent="0.3">
      <c r="A115" s="151">
        <v>5</v>
      </c>
      <c r="B115" s="152" t="s">
        <v>135</v>
      </c>
      <c r="C115" s="146"/>
      <c r="D115" s="153"/>
      <c r="E115" s="154"/>
      <c r="F115" s="155"/>
    </row>
    <row r="116" spans="1:6" x14ac:dyDescent="0.3">
      <c r="A116" s="45"/>
      <c r="B116" s="46" t="s">
        <v>99</v>
      </c>
      <c r="C116" s="49" t="s">
        <v>6</v>
      </c>
      <c r="D116" s="47">
        <v>10</v>
      </c>
      <c r="E116" s="188"/>
      <c r="F116" s="110">
        <f t="shared" si="17"/>
        <v>0</v>
      </c>
    </row>
    <row r="117" spans="1:6" x14ac:dyDescent="0.3">
      <c r="A117" s="45"/>
      <c r="B117" s="46" t="s">
        <v>100</v>
      </c>
      <c r="C117" s="49" t="s">
        <v>6</v>
      </c>
      <c r="D117" s="47">
        <v>180</v>
      </c>
      <c r="E117" s="188"/>
      <c r="F117" s="110">
        <f t="shared" si="17"/>
        <v>0</v>
      </c>
    </row>
    <row r="118" spans="1:6" x14ac:dyDescent="0.3">
      <c r="A118" s="45"/>
      <c r="B118" s="46"/>
      <c r="C118" s="49"/>
      <c r="D118" s="47"/>
      <c r="E118" s="48"/>
      <c r="F118" s="110"/>
    </row>
    <row r="119" spans="1:6" ht="26.4" x14ac:dyDescent="0.3">
      <c r="A119" s="45">
        <v>6</v>
      </c>
      <c r="B119" s="46" t="s">
        <v>35</v>
      </c>
      <c r="C119" s="49" t="s">
        <v>7</v>
      </c>
      <c r="D119" s="47">
        <v>1</v>
      </c>
      <c r="E119" s="188"/>
      <c r="F119" s="110">
        <f t="shared" si="17"/>
        <v>0</v>
      </c>
    </row>
    <row r="120" spans="1:6" x14ac:dyDescent="0.3">
      <c r="A120" s="45"/>
      <c r="B120" s="46"/>
      <c r="C120" s="49"/>
      <c r="D120" s="47"/>
      <c r="E120" s="48"/>
      <c r="F120" s="110"/>
    </row>
    <row r="121" spans="1:6" ht="39.6" x14ac:dyDescent="0.3">
      <c r="A121" s="45">
        <v>7</v>
      </c>
      <c r="B121" s="46" t="s">
        <v>45</v>
      </c>
      <c r="C121" s="49" t="s">
        <v>7</v>
      </c>
      <c r="D121" s="47">
        <v>1</v>
      </c>
      <c r="E121" s="188"/>
      <c r="F121" s="110">
        <f t="shared" si="17"/>
        <v>0</v>
      </c>
    </row>
    <row r="122" spans="1:6" x14ac:dyDescent="0.3">
      <c r="A122" s="45"/>
      <c r="B122" s="46"/>
      <c r="C122" s="49"/>
      <c r="D122" s="47"/>
      <c r="E122" s="48"/>
      <c r="F122" s="110"/>
    </row>
    <row r="123" spans="1:6" ht="26.4" x14ac:dyDescent="0.3">
      <c r="A123" s="45">
        <v>8</v>
      </c>
      <c r="B123" s="46" t="s">
        <v>21</v>
      </c>
      <c r="C123" s="49" t="s">
        <v>7</v>
      </c>
      <c r="D123" s="47">
        <v>1</v>
      </c>
      <c r="E123" s="188"/>
      <c r="F123" s="110">
        <f t="shared" ref="F123" si="19">D123*E123</f>
        <v>0</v>
      </c>
    </row>
    <row r="124" spans="1:6" x14ac:dyDescent="0.3">
      <c r="A124" s="45"/>
      <c r="B124" s="53"/>
      <c r="C124" s="51"/>
      <c r="D124" s="47"/>
      <c r="E124" s="48"/>
      <c r="F124" s="110"/>
    </row>
    <row r="125" spans="1:6" x14ac:dyDescent="0.3">
      <c r="A125" s="199" t="s">
        <v>3</v>
      </c>
      <c r="B125" s="200"/>
      <c r="C125" s="200"/>
      <c r="D125" s="200"/>
      <c r="E125" s="201"/>
      <c r="F125" s="111">
        <f>SUM(F103:F123)</f>
        <v>0</v>
      </c>
    </row>
    <row r="126" spans="1:6" x14ac:dyDescent="0.3">
      <c r="A126" s="99"/>
      <c r="B126" s="99"/>
      <c r="C126" s="109"/>
      <c r="D126" s="109"/>
      <c r="E126" s="109"/>
      <c r="F126" s="109"/>
    </row>
    <row r="127" spans="1:6" x14ac:dyDescent="0.3">
      <c r="A127" s="99"/>
      <c r="B127" s="99"/>
      <c r="C127" s="109"/>
      <c r="D127" s="109"/>
      <c r="E127" s="109"/>
      <c r="F127" s="109"/>
    </row>
    <row r="128" spans="1:6" x14ac:dyDescent="0.3">
      <c r="A128" s="99"/>
      <c r="B128" s="99"/>
      <c r="C128" s="109"/>
      <c r="D128" s="109"/>
      <c r="E128" s="109"/>
      <c r="F128" s="109"/>
    </row>
    <row r="129" spans="1:6" x14ac:dyDescent="0.3">
      <c r="A129" s="99"/>
      <c r="B129" s="99"/>
      <c r="C129" s="109"/>
      <c r="D129" s="109"/>
      <c r="E129" s="109"/>
      <c r="F129" s="109"/>
    </row>
    <row r="130" spans="1:6" x14ac:dyDescent="0.3">
      <c r="A130" s="198" t="s">
        <v>22</v>
      </c>
      <c r="B130" s="198"/>
      <c r="C130" s="198"/>
      <c r="D130" s="198"/>
      <c r="E130" s="198"/>
      <c r="F130" s="198"/>
    </row>
    <row r="131" spans="1:6" x14ac:dyDescent="0.3">
      <c r="A131" s="2"/>
      <c r="B131" s="2"/>
      <c r="C131" s="114"/>
      <c r="D131" s="114"/>
      <c r="E131" s="114"/>
      <c r="F131" s="114"/>
    </row>
    <row r="132" spans="1:6" ht="27" x14ac:dyDescent="0.3">
      <c r="A132" s="40" t="s">
        <v>0</v>
      </c>
      <c r="B132" s="41" t="s">
        <v>1</v>
      </c>
      <c r="C132" s="54" t="s">
        <v>4</v>
      </c>
      <c r="D132" s="104" t="s">
        <v>17</v>
      </c>
      <c r="E132" s="43" t="s">
        <v>16</v>
      </c>
      <c r="F132" s="44" t="s">
        <v>15</v>
      </c>
    </row>
    <row r="133" spans="1:6" x14ac:dyDescent="0.3">
      <c r="A133" s="4" t="s">
        <v>18</v>
      </c>
      <c r="B133" s="55" t="s">
        <v>23</v>
      </c>
      <c r="C133" s="7"/>
      <c r="D133" s="5"/>
      <c r="E133" s="3"/>
      <c r="F133" s="115"/>
    </row>
    <row r="134" spans="1:6" x14ac:dyDescent="0.3">
      <c r="A134" s="4"/>
      <c r="B134" s="8" t="s">
        <v>101</v>
      </c>
      <c r="C134" s="7" t="s">
        <v>2</v>
      </c>
      <c r="D134" s="5">
        <v>1</v>
      </c>
      <c r="E134" s="189"/>
      <c r="F134" s="115">
        <f t="shared" ref="F134:F178" si="20">D134*E134</f>
        <v>0</v>
      </c>
    </row>
    <row r="135" spans="1:6" x14ac:dyDescent="0.3">
      <c r="A135" s="4"/>
      <c r="B135" s="8"/>
      <c r="C135" s="7"/>
      <c r="D135" s="5"/>
      <c r="E135" s="3"/>
      <c r="F135" s="115"/>
    </row>
    <row r="136" spans="1:6" ht="26.4" x14ac:dyDescent="0.3">
      <c r="A136" s="4">
        <v>2</v>
      </c>
      <c r="B136" s="8" t="s">
        <v>38</v>
      </c>
      <c r="C136" s="7" t="s">
        <v>2</v>
      </c>
      <c r="D136" s="5">
        <v>1</v>
      </c>
      <c r="E136" s="189"/>
      <c r="F136" s="115">
        <f t="shared" ref="F136" si="21">D136*E136</f>
        <v>0</v>
      </c>
    </row>
    <row r="137" spans="1:6" x14ac:dyDescent="0.3">
      <c r="A137" s="4"/>
      <c r="B137" s="8"/>
      <c r="C137" s="116"/>
      <c r="D137" s="116"/>
      <c r="E137" s="116"/>
      <c r="F137" s="116"/>
    </row>
    <row r="138" spans="1:6" x14ac:dyDescent="0.3">
      <c r="A138" s="4">
        <v>3</v>
      </c>
      <c r="B138" s="8" t="s">
        <v>39</v>
      </c>
      <c r="C138" s="7" t="s">
        <v>6</v>
      </c>
      <c r="D138" s="5">
        <v>25</v>
      </c>
      <c r="E138" s="189"/>
      <c r="F138" s="115">
        <f t="shared" ref="F138:F140" si="22">D138*E138</f>
        <v>0</v>
      </c>
    </row>
    <row r="139" spans="1:6" x14ac:dyDescent="0.3">
      <c r="A139" s="4"/>
      <c r="B139" s="8"/>
      <c r="C139" s="7"/>
      <c r="D139" s="5"/>
      <c r="E139" s="3"/>
      <c r="F139" s="115"/>
    </row>
    <row r="140" spans="1:6" x14ac:dyDescent="0.3">
      <c r="A140" s="4">
        <v>4</v>
      </c>
      <c r="B140" s="8" t="s">
        <v>40</v>
      </c>
      <c r="C140" s="7" t="s">
        <v>2</v>
      </c>
      <c r="D140" s="5">
        <v>2</v>
      </c>
      <c r="E140" s="189"/>
      <c r="F140" s="115">
        <f t="shared" si="22"/>
        <v>0</v>
      </c>
    </row>
    <row r="141" spans="1:6" x14ac:dyDescent="0.3">
      <c r="A141" s="4"/>
      <c r="B141" s="8"/>
      <c r="C141" s="7"/>
      <c r="D141" s="5"/>
      <c r="E141" s="3"/>
      <c r="F141" s="115"/>
    </row>
    <row r="142" spans="1:6" x14ac:dyDescent="0.3">
      <c r="A142" s="4">
        <v>5</v>
      </c>
      <c r="B142" s="8" t="s">
        <v>31</v>
      </c>
      <c r="C142" s="7" t="s">
        <v>6</v>
      </c>
      <c r="D142" s="5">
        <v>25</v>
      </c>
      <c r="E142" s="189"/>
      <c r="F142" s="115">
        <f t="shared" ref="F142" si="23">D142*E142</f>
        <v>0</v>
      </c>
    </row>
    <row r="143" spans="1:6" x14ac:dyDescent="0.3">
      <c r="A143" s="4"/>
      <c r="B143" s="8"/>
      <c r="C143" s="7"/>
      <c r="D143" s="5"/>
      <c r="E143" s="3"/>
      <c r="F143" s="115"/>
    </row>
    <row r="144" spans="1:6" x14ac:dyDescent="0.3">
      <c r="A144" s="4">
        <v>6</v>
      </c>
      <c r="B144" s="8" t="s">
        <v>74</v>
      </c>
      <c r="C144" s="7" t="s">
        <v>75</v>
      </c>
      <c r="D144" s="5">
        <v>1</v>
      </c>
      <c r="E144" s="189"/>
      <c r="F144" s="115">
        <f t="shared" ref="F144" si="24">D144*E144</f>
        <v>0</v>
      </c>
    </row>
    <row r="145" spans="1:6" x14ac:dyDescent="0.3">
      <c r="A145" s="4"/>
      <c r="B145" s="8"/>
      <c r="C145" s="7"/>
      <c r="D145" s="5"/>
      <c r="E145" s="3"/>
      <c r="F145" s="115"/>
    </row>
    <row r="146" spans="1:6" ht="26.4" x14ac:dyDescent="0.3">
      <c r="A146" s="4">
        <v>7</v>
      </c>
      <c r="B146" s="8" t="s">
        <v>24</v>
      </c>
      <c r="C146" s="7"/>
      <c r="D146" s="5"/>
      <c r="E146" s="3"/>
      <c r="F146" s="115"/>
    </row>
    <row r="147" spans="1:6" x14ac:dyDescent="0.3">
      <c r="A147" s="4"/>
      <c r="B147" s="8" t="s">
        <v>25</v>
      </c>
      <c r="C147" s="7" t="s">
        <v>2</v>
      </c>
      <c r="D147" s="5">
        <v>1</v>
      </c>
      <c r="E147" s="189"/>
      <c r="F147" s="115">
        <f t="shared" si="20"/>
        <v>0</v>
      </c>
    </row>
    <row r="148" spans="1:6" x14ac:dyDescent="0.3">
      <c r="A148" s="4"/>
      <c r="B148" s="8" t="s">
        <v>26</v>
      </c>
      <c r="C148" s="7" t="s">
        <v>2</v>
      </c>
      <c r="D148" s="5">
        <v>1</v>
      </c>
      <c r="E148" s="189"/>
      <c r="F148" s="115">
        <f t="shared" ref="F148" si="25">D148*E148</f>
        <v>0</v>
      </c>
    </row>
    <row r="149" spans="1:6" x14ac:dyDescent="0.3">
      <c r="A149" s="4"/>
      <c r="B149" s="8" t="s">
        <v>41</v>
      </c>
      <c r="C149" s="7" t="s">
        <v>2</v>
      </c>
      <c r="D149" s="5">
        <v>1</v>
      </c>
      <c r="E149" s="189"/>
      <c r="F149" s="115">
        <f t="shared" si="20"/>
        <v>0</v>
      </c>
    </row>
    <row r="150" spans="1:6" x14ac:dyDescent="0.3">
      <c r="A150" s="4"/>
      <c r="B150" s="8"/>
      <c r="C150" s="7"/>
      <c r="D150" s="5"/>
      <c r="E150" s="3"/>
      <c r="F150" s="115"/>
    </row>
    <row r="151" spans="1:6" x14ac:dyDescent="0.3">
      <c r="A151" s="4">
        <v>8</v>
      </c>
      <c r="B151" s="8" t="s">
        <v>37</v>
      </c>
      <c r="C151" s="7"/>
      <c r="D151" s="5"/>
      <c r="E151" s="3"/>
      <c r="F151" s="115"/>
    </row>
    <row r="152" spans="1:6" x14ac:dyDescent="0.3">
      <c r="A152" s="4"/>
      <c r="B152" s="8" t="s">
        <v>70</v>
      </c>
      <c r="C152" s="7" t="s">
        <v>2</v>
      </c>
      <c r="D152" s="5">
        <v>1</v>
      </c>
      <c r="E152" s="189"/>
      <c r="F152" s="115">
        <f t="shared" si="20"/>
        <v>0</v>
      </c>
    </row>
    <row r="153" spans="1:6" x14ac:dyDescent="0.3">
      <c r="A153" s="4"/>
      <c r="B153" s="8"/>
      <c r="C153" s="7"/>
      <c r="D153" s="5"/>
      <c r="E153" s="3"/>
      <c r="F153" s="115"/>
    </row>
    <row r="154" spans="1:6" x14ac:dyDescent="0.3">
      <c r="A154" s="4">
        <v>9</v>
      </c>
      <c r="B154" s="8" t="s">
        <v>27</v>
      </c>
      <c r="C154" s="7"/>
      <c r="D154" s="5"/>
      <c r="E154" s="3"/>
      <c r="F154" s="115"/>
    </row>
    <row r="155" spans="1:6" x14ac:dyDescent="0.3">
      <c r="A155" s="4"/>
      <c r="B155" s="8" t="s">
        <v>41</v>
      </c>
      <c r="C155" s="7" t="s">
        <v>2</v>
      </c>
      <c r="D155" s="5">
        <v>1</v>
      </c>
      <c r="E155" s="189"/>
      <c r="F155" s="115">
        <f t="shared" si="20"/>
        <v>0</v>
      </c>
    </row>
    <row r="156" spans="1:6" x14ac:dyDescent="0.3">
      <c r="A156" s="4"/>
      <c r="B156" s="8"/>
      <c r="C156" s="7"/>
      <c r="D156" s="5"/>
      <c r="E156" s="3"/>
      <c r="F156" s="115"/>
    </row>
    <row r="157" spans="1:6" s="159" customFormat="1" ht="52.8" x14ac:dyDescent="0.3">
      <c r="A157" s="162">
        <v>10</v>
      </c>
      <c r="B157" s="176" t="s">
        <v>136</v>
      </c>
      <c r="C157" s="164" t="s">
        <v>2</v>
      </c>
      <c r="D157" s="165">
        <v>1</v>
      </c>
      <c r="E157" s="190"/>
      <c r="F157" s="167">
        <f t="shared" si="20"/>
        <v>0</v>
      </c>
    </row>
    <row r="158" spans="1:6" s="159" customFormat="1" x14ac:dyDescent="0.3">
      <c r="A158" s="162"/>
      <c r="B158" s="176"/>
      <c r="C158" s="164"/>
      <c r="D158" s="165"/>
      <c r="E158" s="166"/>
      <c r="F158" s="167"/>
    </row>
    <row r="159" spans="1:6" s="159" customFormat="1" ht="26.4" x14ac:dyDescent="0.3">
      <c r="A159" s="162">
        <v>11</v>
      </c>
      <c r="B159" s="176" t="s">
        <v>137</v>
      </c>
      <c r="C159" s="164" t="s">
        <v>2</v>
      </c>
      <c r="D159" s="165">
        <v>1</v>
      </c>
      <c r="E159" s="190"/>
      <c r="F159" s="167">
        <f t="shared" si="20"/>
        <v>0</v>
      </c>
    </row>
    <row r="160" spans="1:6" x14ac:dyDescent="0.3">
      <c r="A160" s="4"/>
      <c r="B160" s="8"/>
      <c r="C160" s="7"/>
      <c r="D160" s="5"/>
      <c r="E160" s="3"/>
      <c r="F160" s="115"/>
    </row>
    <row r="161" spans="1:6" ht="26.4" x14ac:dyDescent="0.3">
      <c r="A161" s="4">
        <v>12</v>
      </c>
      <c r="B161" s="8" t="s">
        <v>71</v>
      </c>
      <c r="C161" s="7" t="s">
        <v>2</v>
      </c>
      <c r="D161" s="5">
        <v>1</v>
      </c>
      <c r="E161" s="189"/>
      <c r="F161" s="115">
        <f t="shared" si="20"/>
        <v>0</v>
      </c>
    </row>
    <row r="162" spans="1:6" x14ac:dyDescent="0.3">
      <c r="A162" s="4"/>
      <c r="B162" s="8"/>
      <c r="C162" s="7"/>
      <c r="D162" s="5"/>
      <c r="E162" s="3"/>
      <c r="F162" s="115"/>
    </row>
    <row r="163" spans="1:6" ht="79.8" x14ac:dyDescent="0.3">
      <c r="A163" s="4">
        <v>13</v>
      </c>
      <c r="B163" s="8" t="s">
        <v>102</v>
      </c>
      <c r="C163" s="7"/>
      <c r="D163" s="5"/>
      <c r="E163" s="3"/>
      <c r="F163" s="115"/>
    </row>
    <row r="164" spans="1:6" x14ac:dyDescent="0.3">
      <c r="A164" s="4"/>
      <c r="B164" s="8" t="s">
        <v>28</v>
      </c>
      <c r="C164" s="7" t="s">
        <v>2</v>
      </c>
      <c r="D164" s="5">
        <v>1</v>
      </c>
      <c r="E164" s="189"/>
      <c r="F164" s="115">
        <f t="shared" si="20"/>
        <v>0</v>
      </c>
    </row>
    <row r="165" spans="1:6" x14ac:dyDescent="0.3">
      <c r="A165" s="4"/>
      <c r="B165" s="8"/>
      <c r="C165" s="7"/>
      <c r="D165" s="5"/>
      <c r="E165" s="3"/>
      <c r="F165" s="115"/>
    </row>
    <row r="166" spans="1:6" ht="52.8" x14ac:dyDescent="0.3">
      <c r="A166" s="4">
        <v>14</v>
      </c>
      <c r="B166" s="8" t="s">
        <v>29</v>
      </c>
      <c r="C166" s="7" t="s">
        <v>6</v>
      </c>
      <c r="D166" s="5">
        <v>2</v>
      </c>
      <c r="E166" s="189"/>
      <c r="F166" s="115">
        <f t="shared" si="20"/>
        <v>0</v>
      </c>
    </row>
    <row r="167" spans="1:6" x14ac:dyDescent="0.3">
      <c r="A167" s="4"/>
      <c r="B167" s="8"/>
      <c r="C167" s="7"/>
      <c r="D167" s="5"/>
      <c r="E167" s="3"/>
      <c r="F167" s="115"/>
    </row>
    <row r="168" spans="1:6" ht="26.4" x14ac:dyDescent="0.3">
      <c r="A168" s="4">
        <v>15</v>
      </c>
      <c r="B168" s="8" t="s">
        <v>42</v>
      </c>
      <c r="C168" s="7"/>
      <c r="D168" s="5"/>
      <c r="E168" s="3"/>
      <c r="F168" s="115"/>
    </row>
    <row r="169" spans="1:6" s="159" customFormat="1" ht="39.6" x14ac:dyDescent="0.3">
      <c r="A169" s="162"/>
      <c r="B169" s="163" t="s">
        <v>138</v>
      </c>
      <c r="C169" s="164"/>
      <c r="D169" s="165"/>
      <c r="E169" s="166"/>
      <c r="F169" s="167"/>
    </row>
    <row r="170" spans="1:6" s="159" customFormat="1" ht="39.6" x14ac:dyDescent="0.3">
      <c r="A170" s="162"/>
      <c r="B170" s="163" t="s">
        <v>140</v>
      </c>
      <c r="C170" s="164"/>
      <c r="D170" s="165"/>
      <c r="E170" s="166"/>
      <c r="F170" s="167"/>
    </row>
    <row r="171" spans="1:6" s="159" customFormat="1" ht="26.4" x14ac:dyDescent="0.3">
      <c r="A171" s="162"/>
      <c r="B171" s="163" t="s">
        <v>139</v>
      </c>
      <c r="C171" s="164" t="s">
        <v>6</v>
      </c>
      <c r="D171" s="165">
        <v>6</v>
      </c>
      <c r="E171" s="190"/>
      <c r="F171" s="167">
        <f t="shared" si="20"/>
        <v>0</v>
      </c>
    </row>
    <row r="172" spans="1:6" x14ac:dyDescent="0.3">
      <c r="A172" s="4"/>
      <c r="B172" s="8"/>
      <c r="C172" s="7"/>
      <c r="D172" s="5"/>
      <c r="E172" s="3"/>
      <c r="F172" s="115"/>
    </row>
    <row r="173" spans="1:6" ht="26.4" x14ac:dyDescent="0.3">
      <c r="A173" s="4">
        <v>16</v>
      </c>
      <c r="B173" s="8" t="s">
        <v>30</v>
      </c>
      <c r="C173" s="7"/>
      <c r="D173" s="5"/>
      <c r="E173" s="3"/>
      <c r="F173" s="115"/>
    </row>
    <row r="174" spans="1:6" x14ac:dyDescent="0.3">
      <c r="A174" s="4"/>
      <c r="B174" s="8" t="s">
        <v>43</v>
      </c>
      <c r="C174" s="7" t="s">
        <v>6</v>
      </c>
      <c r="D174" s="5">
        <v>10</v>
      </c>
      <c r="E174" s="189"/>
      <c r="F174" s="115">
        <f t="shared" si="20"/>
        <v>0</v>
      </c>
    </row>
    <row r="175" spans="1:6" x14ac:dyDescent="0.3">
      <c r="A175" s="4"/>
      <c r="B175" s="8"/>
      <c r="C175" s="7"/>
      <c r="D175" s="5"/>
      <c r="E175" s="3"/>
      <c r="F175" s="115"/>
    </row>
    <row r="176" spans="1:6" ht="39.6" x14ac:dyDescent="0.3">
      <c r="A176" s="4">
        <v>17</v>
      </c>
      <c r="B176" s="8" t="s">
        <v>32</v>
      </c>
      <c r="C176" s="7" t="s">
        <v>7</v>
      </c>
      <c r="D176" s="5">
        <v>1</v>
      </c>
      <c r="E176" s="189"/>
      <c r="F176" s="115">
        <f t="shared" si="20"/>
        <v>0</v>
      </c>
    </row>
    <row r="177" spans="1:6" x14ac:dyDescent="0.3">
      <c r="A177" s="4"/>
      <c r="B177" s="8"/>
      <c r="C177" s="7"/>
      <c r="D177" s="5"/>
      <c r="E177" s="3"/>
      <c r="F177" s="115"/>
    </row>
    <row r="178" spans="1:6" ht="26.4" x14ac:dyDescent="0.3">
      <c r="A178" s="4">
        <v>18</v>
      </c>
      <c r="B178" s="46" t="s">
        <v>36</v>
      </c>
      <c r="C178" s="7" t="s">
        <v>7</v>
      </c>
      <c r="D178" s="5">
        <v>1</v>
      </c>
      <c r="E178" s="189"/>
      <c r="F178" s="115">
        <f t="shared" si="20"/>
        <v>0</v>
      </c>
    </row>
    <row r="179" spans="1:6" x14ac:dyDescent="0.3">
      <c r="A179" s="4"/>
      <c r="B179" s="8"/>
      <c r="C179" s="7"/>
      <c r="D179" s="5"/>
      <c r="E179" s="3"/>
      <c r="F179" s="115"/>
    </row>
    <row r="180" spans="1:6" ht="26.4" x14ac:dyDescent="0.3">
      <c r="A180" s="4">
        <v>19</v>
      </c>
      <c r="B180" s="8" t="s">
        <v>21</v>
      </c>
      <c r="C180" s="7" t="s">
        <v>7</v>
      </c>
      <c r="D180" s="5">
        <v>1</v>
      </c>
      <c r="E180" s="189"/>
      <c r="F180" s="115">
        <f>D180*E180</f>
        <v>0</v>
      </c>
    </row>
    <row r="181" spans="1:6" x14ac:dyDescent="0.3">
      <c r="A181" s="81"/>
      <c r="B181" s="82"/>
      <c r="C181" s="83"/>
      <c r="D181" s="84"/>
      <c r="E181" s="85"/>
      <c r="F181" s="117"/>
    </row>
    <row r="182" spans="1:6" s="80" customFormat="1" ht="132" x14ac:dyDescent="0.25">
      <c r="A182" s="76">
        <v>20</v>
      </c>
      <c r="B182" s="77" t="s">
        <v>106</v>
      </c>
      <c r="C182" s="78" t="s">
        <v>107</v>
      </c>
      <c r="D182" s="78">
        <v>7</v>
      </c>
      <c r="E182" s="191"/>
      <c r="F182" s="118">
        <f>D182*E182</f>
        <v>0</v>
      </c>
    </row>
    <row r="183" spans="1:6" s="80" customFormat="1" ht="13.2" x14ac:dyDescent="0.25">
      <c r="A183" s="76"/>
      <c r="B183" s="77"/>
      <c r="C183" s="78"/>
      <c r="D183" s="78"/>
      <c r="E183" s="79"/>
      <c r="F183" s="118"/>
    </row>
    <row r="184" spans="1:6" s="80" customFormat="1" ht="52.8" x14ac:dyDescent="0.25">
      <c r="A184" s="76">
        <v>21</v>
      </c>
      <c r="B184" s="77" t="s">
        <v>104</v>
      </c>
      <c r="C184" s="78" t="s">
        <v>105</v>
      </c>
      <c r="D184" s="78">
        <v>2.5</v>
      </c>
      <c r="E184" s="191"/>
      <c r="F184" s="118">
        <f>D184*E184</f>
        <v>0</v>
      </c>
    </row>
    <row r="185" spans="1:6" s="80" customFormat="1" ht="13.2" x14ac:dyDescent="0.25">
      <c r="A185" s="76"/>
      <c r="B185" s="77"/>
      <c r="C185" s="78"/>
      <c r="D185" s="78"/>
      <c r="E185" s="79"/>
      <c r="F185" s="118"/>
    </row>
    <row r="186" spans="1:6" s="80" customFormat="1" ht="52.8" x14ac:dyDescent="0.25">
      <c r="A186" s="76">
        <v>22</v>
      </c>
      <c r="B186" s="77" t="s">
        <v>108</v>
      </c>
      <c r="C186" s="78" t="s">
        <v>105</v>
      </c>
      <c r="D186" s="78">
        <v>4.5</v>
      </c>
      <c r="E186" s="191"/>
      <c r="F186" s="118">
        <f>D186*E186</f>
        <v>0</v>
      </c>
    </row>
    <row r="187" spans="1:6" s="80" customFormat="1" ht="13.2" x14ac:dyDescent="0.25">
      <c r="A187" s="76"/>
      <c r="B187" s="63"/>
      <c r="C187" s="78"/>
      <c r="D187" s="78"/>
      <c r="E187" s="79"/>
      <c r="F187" s="118"/>
    </row>
    <row r="188" spans="1:6" s="80" customFormat="1" ht="52.8" x14ac:dyDescent="0.25">
      <c r="A188" s="76">
        <v>23</v>
      </c>
      <c r="B188" s="77" t="s">
        <v>109</v>
      </c>
      <c r="C188" s="78" t="s">
        <v>105</v>
      </c>
      <c r="D188" s="78">
        <v>4</v>
      </c>
      <c r="E188" s="191"/>
      <c r="F188" s="118">
        <f>D188*E188</f>
        <v>0</v>
      </c>
    </row>
    <row r="189" spans="1:6" x14ac:dyDescent="0.3">
      <c r="A189" s="4"/>
      <c r="B189" s="11"/>
      <c r="C189" s="56"/>
      <c r="D189" s="5"/>
      <c r="E189" s="3"/>
      <c r="F189" s="115"/>
    </row>
    <row r="190" spans="1:6" x14ac:dyDescent="0.3">
      <c r="A190" s="206" t="s">
        <v>3</v>
      </c>
      <c r="B190" s="207"/>
      <c r="C190" s="207"/>
      <c r="D190" s="207"/>
      <c r="E190" s="208"/>
      <c r="F190" s="111">
        <f>SUM(F133:F189)</f>
        <v>0</v>
      </c>
    </row>
    <row r="192" spans="1:6" x14ac:dyDescent="0.3">
      <c r="A192" s="198" t="s">
        <v>119</v>
      </c>
      <c r="B192" s="198"/>
      <c r="C192" s="198"/>
      <c r="D192" s="198"/>
      <c r="E192" s="198"/>
      <c r="F192" s="198"/>
    </row>
    <row r="193" spans="1:6" x14ac:dyDescent="0.3">
      <c r="A193" s="39"/>
      <c r="B193" s="39"/>
      <c r="C193" s="103"/>
      <c r="D193" s="103"/>
      <c r="E193" s="103"/>
      <c r="F193" s="103"/>
    </row>
    <row r="194" spans="1:6" s="100" customFormat="1" ht="27" x14ac:dyDescent="0.3">
      <c r="A194" s="57" t="s">
        <v>0</v>
      </c>
      <c r="B194" s="58" t="s">
        <v>1</v>
      </c>
      <c r="C194" s="44" t="s">
        <v>4</v>
      </c>
      <c r="D194" s="119" t="s">
        <v>17</v>
      </c>
      <c r="E194" s="44" t="s">
        <v>16</v>
      </c>
      <c r="F194" s="44" t="s">
        <v>15</v>
      </c>
    </row>
    <row r="195" spans="1:6" s="172" customFormat="1" ht="79.2" x14ac:dyDescent="0.3">
      <c r="A195" s="168">
        <v>1</v>
      </c>
      <c r="B195" s="169" t="s">
        <v>141</v>
      </c>
      <c r="C195" s="170"/>
      <c r="D195" s="170"/>
      <c r="E195" s="171"/>
      <c r="F195" s="171"/>
    </row>
    <row r="196" spans="1:6" s="172" customFormat="1" ht="13.8" x14ac:dyDescent="0.3">
      <c r="A196" s="168"/>
      <c r="B196" s="179" t="s">
        <v>150</v>
      </c>
      <c r="C196" s="161" t="s">
        <v>5</v>
      </c>
      <c r="D196" s="161">
        <v>1</v>
      </c>
      <c r="E196" s="187"/>
      <c r="F196" s="180">
        <f t="shared" ref="F196" si="26">E196*(1+$F$1)</f>
        <v>0</v>
      </c>
    </row>
    <row r="197" spans="1:6" s="100" customFormat="1" ht="13.8" x14ac:dyDescent="0.3">
      <c r="A197" s="59"/>
      <c r="B197" s="60"/>
      <c r="C197" s="49"/>
      <c r="D197" s="112"/>
      <c r="E197" s="49"/>
      <c r="F197" s="113"/>
    </row>
    <row r="198" spans="1:6" s="100" customFormat="1" ht="26.4" x14ac:dyDescent="0.3">
      <c r="A198" s="24">
        <v>2</v>
      </c>
      <c r="B198" s="19" t="s">
        <v>80</v>
      </c>
      <c r="C198" s="22"/>
      <c r="D198" s="22"/>
      <c r="E198" s="23"/>
      <c r="F198" s="23"/>
    </row>
    <row r="199" spans="1:6" s="100" customFormat="1" ht="13.8" x14ac:dyDescent="0.3">
      <c r="A199" s="24"/>
      <c r="B199" s="25" t="s">
        <v>79</v>
      </c>
      <c r="C199" s="22" t="s">
        <v>5</v>
      </c>
      <c r="D199" s="22">
        <v>2</v>
      </c>
      <c r="E199" s="192"/>
      <c r="F199" s="181">
        <f t="shared" ref="F199" si="27">E199*(1+$F$1)</f>
        <v>0</v>
      </c>
    </row>
    <row r="200" spans="1:6" s="100" customFormat="1" x14ac:dyDescent="0.3">
      <c r="A200" s="26"/>
      <c r="B200" s="27"/>
      <c r="C200" s="28"/>
      <c r="D200" s="28"/>
      <c r="E200" s="29"/>
      <c r="F200" s="29"/>
    </row>
    <row r="201" spans="1:6" s="100" customFormat="1" ht="26.4" x14ac:dyDescent="0.3">
      <c r="A201" s="45">
        <v>3</v>
      </c>
      <c r="B201" s="61" t="s">
        <v>76</v>
      </c>
      <c r="C201" s="49"/>
      <c r="D201" s="47"/>
      <c r="E201" s="48"/>
      <c r="F201" s="113"/>
    </row>
    <row r="202" spans="1:6" s="100" customFormat="1" ht="13.8" x14ac:dyDescent="0.3">
      <c r="A202" s="45"/>
      <c r="B202" s="62" t="s">
        <v>103</v>
      </c>
      <c r="C202" s="49" t="s">
        <v>6</v>
      </c>
      <c r="D202" s="47">
        <v>64</v>
      </c>
      <c r="E202" s="188"/>
      <c r="F202" s="110">
        <f t="shared" ref="F202" si="28">D202*E202</f>
        <v>0</v>
      </c>
    </row>
    <row r="203" spans="1:6" s="100" customFormat="1" ht="13.8" x14ac:dyDescent="0.3">
      <c r="A203" s="45"/>
      <c r="B203" s="46"/>
      <c r="C203" s="49"/>
      <c r="D203" s="47"/>
      <c r="E203" s="48"/>
      <c r="F203" s="110"/>
    </row>
    <row r="204" spans="1:6" s="100" customFormat="1" ht="26.4" x14ac:dyDescent="0.3">
      <c r="A204" s="45">
        <v>4</v>
      </c>
      <c r="B204" s="46" t="s">
        <v>77</v>
      </c>
      <c r="C204" s="49"/>
      <c r="D204" s="47"/>
      <c r="E204" s="48"/>
      <c r="F204" s="110"/>
    </row>
    <row r="205" spans="1:6" s="100" customFormat="1" ht="13.8" x14ac:dyDescent="0.3">
      <c r="A205" s="45"/>
      <c r="B205" s="62" t="s">
        <v>103</v>
      </c>
      <c r="C205" s="49" t="s">
        <v>6</v>
      </c>
      <c r="D205" s="47">
        <f>D202</f>
        <v>64</v>
      </c>
      <c r="E205" s="188"/>
      <c r="F205" s="110">
        <f t="shared" ref="F205" si="29">D205*E205</f>
        <v>0</v>
      </c>
    </row>
    <row r="206" spans="1:6" s="100" customFormat="1" ht="13.8" x14ac:dyDescent="0.3">
      <c r="A206" s="45"/>
      <c r="B206" s="46"/>
      <c r="C206" s="49"/>
      <c r="D206" s="47"/>
      <c r="E206" s="48"/>
      <c r="F206" s="110"/>
    </row>
    <row r="207" spans="1:6" s="100" customFormat="1" ht="39.6" x14ac:dyDescent="0.3">
      <c r="A207" s="45">
        <v>5</v>
      </c>
      <c r="B207" s="46" t="s">
        <v>47</v>
      </c>
      <c r="C207" s="49" t="s">
        <v>7</v>
      </c>
      <c r="D207" s="47">
        <v>1</v>
      </c>
      <c r="E207" s="188"/>
      <c r="F207" s="110">
        <f t="shared" ref="F207" si="30">D207*E207</f>
        <v>0</v>
      </c>
    </row>
    <row r="208" spans="1:6" s="100" customFormat="1" ht="13.8" x14ac:dyDescent="0.3">
      <c r="A208" s="45"/>
      <c r="B208" s="46"/>
      <c r="C208" s="49"/>
      <c r="D208" s="47"/>
      <c r="E208" s="48"/>
      <c r="F208" s="110"/>
    </row>
    <row r="209" spans="1:6" s="100" customFormat="1" ht="39.6" x14ac:dyDescent="0.3">
      <c r="A209" s="45">
        <v>6</v>
      </c>
      <c r="B209" s="63" t="s">
        <v>78</v>
      </c>
      <c r="C209" s="49" t="s">
        <v>7</v>
      </c>
      <c r="D209" s="47">
        <v>1</v>
      </c>
      <c r="E209" s="188"/>
      <c r="F209" s="110">
        <f t="shared" ref="F209" si="31">D209*E209</f>
        <v>0</v>
      </c>
    </row>
    <row r="210" spans="1:6" s="100" customFormat="1" ht="13.8" x14ac:dyDescent="0.3">
      <c r="A210" s="45"/>
      <c r="B210" s="46"/>
      <c r="C210" s="49"/>
      <c r="D210" s="47"/>
      <c r="E210" s="48"/>
      <c r="F210" s="110"/>
    </row>
    <row r="211" spans="1:6" s="100" customFormat="1" ht="26.4" x14ac:dyDescent="0.3">
      <c r="A211" s="45">
        <v>7</v>
      </c>
      <c r="B211" s="46" t="s">
        <v>21</v>
      </c>
      <c r="C211" s="49" t="s">
        <v>7</v>
      </c>
      <c r="D211" s="47">
        <v>1</v>
      </c>
      <c r="E211" s="188"/>
      <c r="F211" s="110">
        <f t="shared" ref="F211" si="32">D211*E211</f>
        <v>0</v>
      </c>
    </row>
    <row r="212" spans="1:6" x14ac:dyDescent="0.3">
      <c r="A212" s="45"/>
      <c r="B212" s="53"/>
      <c r="C212" s="51"/>
      <c r="D212" s="47"/>
      <c r="E212" s="48"/>
      <c r="F212" s="110"/>
    </row>
    <row r="213" spans="1:6" x14ac:dyDescent="0.3">
      <c r="A213" s="199" t="s">
        <v>3</v>
      </c>
      <c r="B213" s="200"/>
      <c r="C213" s="200"/>
      <c r="D213" s="200"/>
      <c r="E213" s="201"/>
      <c r="F213" s="111">
        <f>SUM(F195:F212)</f>
        <v>0</v>
      </c>
    </row>
    <row r="215" spans="1:6" x14ac:dyDescent="0.3">
      <c r="A215" s="198" t="s">
        <v>123</v>
      </c>
      <c r="B215" s="198"/>
      <c r="C215" s="198"/>
      <c r="D215" s="198"/>
      <c r="E215" s="198"/>
      <c r="F215" s="198"/>
    </row>
    <row r="216" spans="1:6" x14ac:dyDescent="0.3">
      <c r="A216" s="39"/>
      <c r="B216" s="39"/>
      <c r="C216" s="103"/>
      <c r="D216" s="103"/>
      <c r="E216" s="103"/>
      <c r="F216" s="103"/>
    </row>
    <row r="217" spans="1:6" ht="27" x14ac:dyDescent="0.3">
      <c r="A217" s="57" t="s">
        <v>0</v>
      </c>
      <c r="B217" s="58" t="s">
        <v>1</v>
      </c>
      <c r="C217" s="44" t="s">
        <v>4</v>
      </c>
      <c r="D217" s="119" t="s">
        <v>17</v>
      </c>
      <c r="E217" s="44" t="s">
        <v>16</v>
      </c>
      <c r="F217" s="44" t="s">
        <v>15</v>
      </c>
    </row>
    <row r="218" spans="1:6" x14ac:dyDescent="0.3">
      <c r="A218" s="18"/>
      <c r="B218" s="19"/>
      <c r="C218" s="20"/>
      <c r="D218" s="20"/>
      <c r="E218" s="21"/>
      <c r="F218" s="21"/>
    </row>
    <row r="219" spans="1:6" s="159" customFormat="1" ht="79.8" x14ac:dyDescent="0.3">
      <c r="A219" s="168" t="s">
        <v>18</v>
      </c>
      <c r="B219" s="179" t="s">
        <v>152</v>
      </c>
      <c r="C219" s="161" t="s">
        <v>46</v>
      </c>
      <c r="D219" s="161">
        <v>2</v>
      </c>
      <c r="E219" s="187"/>
      <c r="F219" s="180">
        <f>+D219*E219</f>
        <v>0</v>
      </c>
    </row>
    <row r="220" spans="1:6" s="159" customFormat="1" x14ac:dyDescent="0.3">
      <c r="A220" s="173"/>
      <c r="B220" s="174"/>
      <c r="C220" s="146"/>
      <c r="D220" s="147"/>
      <c r="E220" s="146"/>
      <c r="F220" s="180"/>
    </row>
    <row r="221" spans="1:6" s="159" customFormat="1" ht="106.2" x14ac:dyDescent="0.3">
      <c r="A221" s="175" t="s">
        <v>19</v>
      </c>
      <c r="B221" s="179" t="s">
        <v>151</v>
      </c>
      <c r="C221" s="161" t="s">
        <v>46</v>
      </c>
      <c r="D221" s="161">
        <v>1</v>
      </c>
      <c r="E221" s="187"/>
      <c r="F221" s="180">
        <f t="shared" ref="F221" si="33">+D221*E221</f>
        <v>0</v>
      </c>
    </row>
    <row r="222" spans="1:6" x14ac:dyDescent="0.3">
      <c r="A222" s="26"/>
      <c r="B222" s="27"/>
      <c r="C222" s="28"/>
      <c r="D222" s="28"/>
      <c r="E222" s="29"/>
      <c r="F222" s="29"/>
    </row>
    <row r="223" spans="1:6" x14ac:dyDescent="0.3">
      <c r="A223" s="45"/>
      <c r="B223" s="53"/>
      <c r="C223" s="51"/>
      <c r="D223" s="47"/>
      <c r="E223" s="48"/>
      <c r="F223" s="110"/>
    </row>
    <row r="224" spans="1:6" x14ac:dyDescent="0.3">
      <c r="A224" s="199" t="s">
        <v>3</v>
      </c>
      <c r="B224" s="200"/>
      <c r="C224" s="200"/>
      <c r="D224" s="200"/>
      <c r="E224" s="201"/>
      <c r="F224" s="111">
        <f>SUM(F218:F223)</f>
        <v>0</v>
      </c>
    </row>
    <row r="227" spans="1:6" x14ac:dyDescent="0.3">
      <c r="A227" s="204" t="s">
        <v>8</v>
      </c>
      <c r="B227" s="204"/>
      <c r="C227" s="204"/>
      <c r="D227" s="204"/>
      <c r="E227" s="204"/>
      <c r="F227" s="204"/>
    </row>
    <row r="228" spans="1:6" x14ac:dyDescent="0.3">
      <c r="A228" s="15"/>
      <c r="B228" s="15"/>
      <c r="C228" s="86"/>
      <c r="D228" s="86"/>
      <c r="E228" s="86"/>
      <c r="F228" s="86"/>
    </row>
    <row r="229" spans="1:6" x14ac:dyDescent="0.3">
      <c r="A229" s="37"/>
      <c r="B229" s="37"/>
      <c r="C229" s="121"/>
      <c r="D229" s="121"/>
      <c r="E229" s="121"/>
      <c r="F229" s="121"/>
    </row>
    <row r="230" spans="1:6" x14ac:dyDescent="0.3">
      <c r="A230" s="64" t="s">
        <v>9</v>
      </c>
      <c r="B230" s="205" t="s">
        <v>48</v>
      </c>
      <c r="C230" s="205"/>
      <c r="D230" s="205"/>
      <c r="E230" s="205"/>
      <c r="F230" s="120">
        <f>F97</f>
        <v>0</v>
      </c>
    </row>
    <row r="231" spans="1:6" x14ac:dyDescent="0.3">
      <c r="A231" s="64" t="s">
        <v>10</v>
      </c>
      <c r="B231" s="87" t="s">
        <v>122</v>
      </c>
      <c r="C231" s="87"/>
      <c r="D231" s="87"/>
      <c r="E231" s="87"/>
      <c r="F231" s="120">
        <f>F125</f>
        <v>0</v>
      </c>
    </row>
    <row r="232" spans="1:6" x14ac:dyDescent="0.3">
      <c r="A232" s="64" t="s">
        <v>11</v>
      </c>
      <c r="B232" s="205" t="s">
        <v>120</v>
      </c>
      <c r="C232" s="205"/>
      <c r="D232" s="205"/>
      <c r="E232" s="205"/>
      <c r="F232" s="120">
        <f>F190</f>
        <v>0</v>
      </c>
    </row>
    <row r="233" spans="1:6" ht="15" thickBot="1" x14ac:dyDescent="0.35">
      <c r="A233" s="124" t="s">
        <v>33</v>
      </c>
      <c r="B233" s="202" t="s">
        <v>118</v>
      </c>
      <c r="C233" s="202"/>
      <c r="D233" s="202"/>
      <c r="E233" s="202"/>
      <c r="F233" s="125">
        <f>F213</f>
        <v>0</v>
      </c>
    </row>
    <row r="234" spans="1:6" ht="15" thickBot="1" x14ac:dyDescent="0.35">
      <c r="A234" s="124" t="s">
        <v>33</v>
      </c>
      <c r="B234" s="202" t="s">
        <v>123</v>
      </c>
      <c r="C234" s="202"/>
      <c r="D234" s="202"/>
      <c r="E234" s="202"/>
      <c r="F234" s="125">
        <f>F224</f>
        <v>0</v>
      </c>
    </row>
    <row r="235" spans="1:6" x14ac:dyDescent="0.3">
      <c r="A235" s="65"/>
      <c r="B235" s="224" t="s">
        <v>3</v>
      </c>
      <c r="C235" s="224"/>
      <c r="D235" s="224"/>
      <c r="E235" s="225"/>
      <c r="F235" s="122">
        <f>SUM(F230:F234)</f>
        <v>0</v>
      </c>
    </row>
    <row r="236" spans="1:6" x14ac:dyDescent="0.3">
      <c r="A236" s="66"/>
      <c r="B236" s="194" t="s">
        <v>12</v>
      </c>
      <c r="C236" s="194"/>
      <c r="D236" s="194"/>
      <c r="E236" s="195"/>
      <c r="F236" s="120">
        <f>F235*25%</f>
        <v>0</v>
      </c>
    </row>
    <row r="237" spans="1:6" x14ac:dyDescent="0.3">
      <c r="A237" s="66"/>
      <c r="B237" s="222" t="s">
        <v>13</v>
      </c>
      <c r="C237" s="222"/>
      <c r="D237" s="222"/>
      <c r="E237" s="223"/>
      <c r="F237" s="120">
        <f>F235+F236</f>
        <v>0</v>
      </c>
    </row>
    <row r="238" spans="1:6" x14ac:dyDescent="0.3">
      <c r="A238" s="1"/>
      <c r="B238" s="1"/>
      <c r="C238" s="123"/>
      <c r="D238" s="123"/>
      <c r="E238" s="123"/>
      <c r="F238" s="123"/>
    </row>
    <row r="239" spans="1:6" x14ac:dyDescent="0.3">
      <c r="A239" s="14"/>
      <c r="B239" s="14"/>
      <c r="C239" s="102"/>
      <c r="D239" s="209" t="s">
        <v>14</v>
      </c>
      <c r="E239" s="209"/>
      <c r="F239" s="209"/>
    </row>
    <row r="240" spans="1:6" x14ac:dyDescent="0.3">
      <c r="A240" s="14"/>
      <c r="B240" s="14"/>
      <c r="C240" s="102"/>
      <c r="D240" s="209" t="s">
        <v>34</v>
      </c>
      <c r="E240" s="209"/>
      <c r="F240" s="209"/>
    </row>
  </sheetData>
  <sheetProtection algorithmName="SHA-512" hashValue="3DGo85FTmhOQvlh03HKH+bckrzwYArIxBLFDlpVXBsitBUI1nsyz4fUo5ip8uTPg8Bj2YMEA0Uqs3QVKiUtZzQ==" saltValue="G2/i/RufmwJ6R2SFtpLC8g==" spinCount="100000" sheet="1" objects="1" scenarios="1"/>
  <mergeCells count="32">
    <mergeCell ref="D240:F240"/>
    <mergeCell ref="A2:B2"/>
    <mergeCell ref="C2:E2"/>
    <mergeCell ref="A3:B3"/>
    <mergeCell ref="A130:F130"/>
    <mergeCell ref="A98:B98"/>
    <mergeCell ref="C98:E98"/>
    <mergeCell ref="A7:B7"/>
    <mergeCell ref="A125:E125"/>
    <mergeCell ref="B8:F8"/>
    <mergeCell ref="B4:E4"/>
    <mergeCell ref="B5:E5"/>
    <mergeCell ref="B6:E6"/>
    <mergeCell ref="D239:F239"/>
    <mergeCell ref="B237:E237"/>
    <mergeCell ref="B235:E235"/>
    <mergeCell ref="B236:E236"/>
    <mergeCell ref="A1:B1"/>
    <mergeCell ref="C1:F1"/>
    <mergeCell ref="A99:F99"/>
    <mergeCell ref="A97:E97"/>
    <mergeCell ref="B234:E234"/>
    <mergeCell ref="A215:F215"/>
    <mergeCell ref="A224:E224"/>
    <mergeCell ref="A192:F192"/>
    <mergeCell ref="A9:F9"/>
    <mergeCell ref="A227:F227"/>
    <mergeCell ref="B230:E230"/>
    <mergeCell ref="B232:E232"/>
    <mergeCell ref="B233:E233"/>
    <mergeCell ref="A190:E190"/>
    <mergeCell ref="A213:E213"/>
  </mergeCells>
  <pageMargins left="0.70866141732283472" right="0.31496062992125984" top="0.74803149606299213" bottom="0.74803149606299213" header="0.31496062992125984" footer="0.31496062992125984"/>
  <pageSetup paperSize="9" scale="92" orientation="portrait" r:id="rId1"/>
  <rowBreaks count="2" manualBreakCount="2">
    <brk id="98" max="5" man="1"/>
    <brk id="1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SPEC</vt:lpstr>
      <vt:lpstr>SPEC!Podrucje_ispisa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Private</dc:creator>
  <cp:lastModifiedBy>Laptop</cp:lastModifiedBy>
  <cp:lastPrinted>2021-05-25T10:51:38Z</cp:lastPrinted>
  <dcterms:created xsi:type="dcterms:W3CDTF">2019-09-04T15:36:25Z</dcterms:created>
  <dcterms:modified xsi:type="dcterms:W3CDTF">2022-03-21T13:54:56Z</dcterms:modified>
</cp:coreProperties>
</file>